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PotalecS\Desktop\"/>
    </mc:Choice>
  </mc:AlternateContent>
  <xr:revisionPtr revIDLastSave="0" documentId="13_ncr:1_{2DF5B3D0-3DCA-4B02-B402-A927C0A4DFB2}"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7" i="9" l="1"/>
  <c r="J1447" i="9"/>
  <c r="F317" i="9"/>
  <c r="F316" i="9"/>
  <c r="F315" i="9"/>
  <c r="F314" i="9"/>
  <c r="F313" i="9"/>
  <c r="F312" i="9"/>
  <c r="F311" i="9"/>
  <c r="F310" i="9"/>
  <c r="F309" i="9"/>
  <c r="H308" i="9"/>
  <c r="G308" i="9"/>
  <c r="F308" i="9"/>
  <c r="E308" i="9"/>
  <c r="B308" i="9"/>
  <c r="F307" i="9"/>
  <c r="H306" i="9"/>
  <c r="G306" i="9"/>
  <c r="F306" i="9"/>
  <c r="E306" i="9"/>
  <c r="B306" i="9"/>
  <c r="H305" i="9"/>
  <c r="G305" i="9"/>
  <c r="F305" i="9"/>
  <c r="E305" i="9"/>
  <c r="B305" i="9"/>
  <c r="H304" i="9"/>
  <c r="G304" i="9"/>
  <c r="F304" i="9"/>
  <c r="E304" i="9"/>
  <c r="B304" i="9"/>
  <c r="H303" i="9"/>
  <c r="G303" i="9"/>
  <c r="F303" i="9"/>
  <c r="E303" i="9"/>
  <c r="B303" i="9"/>
  <c r="H302" i="9"/>
  <c r="G302" i="9"/>
  <c r="F302" i="9"/>
  <c r="E302" i="9"/>
  <c r="B302" i="9"/>
  <c r="H301" i="9"/>
  <c r="G301" i="9"/>
  <c r="F301" i="9"/>
  <c r="E301" i="9"/>
  <c r="B301" i="9"/>
  <c r="H300" i="9"/>
  <c r="G300" i="9"/>
  <c r="F300" i="9"/>
  <c r="E300" i="9"/>
  <c r="B300" i="9"/>
  <c r="H299" i="9"/>
  <c r="G299" i="9"/>
  <c r="F299" i="9"/>
  <c r="E299" i="9"/>
  <c r="B299" i="9"/>
  <c r="H298" i="9"/>
  <c r="G298" i="9"/>
  <c r="F298" i="9"/>
  <c r="E298" i="9"/>
  <c r="B298" i="9"/>
  <c r="H297" i="9"/>
  <c r="G297" i="9"/>
  <c r="F297" i="9"/>
  <c r="E297" i="9"/>
  <c r="B297" i="9"/>
  <c r="H296" i="9"/>
  <c r="G296" i="9"/>
  <c r="F296" i="9"/>
  <c r="E296" i="9"/>
  <c r="B296" i="9"/>
  <c r="H295" i="9"/>
  <c r="G295" i="9"/>
  <c r="F295" i="9"/>
  <c r="E295" i="9"/>
  <c r="B295" i="9"/>
  <c r="H294" i="9"/>
  <c r="G294" i="9"/>
  <c r="F294" i="9"/>
  <c r="E294" i="9"/>
  <c r="B294" i="9"/>
  <c r="H293" i="9"/>
  <c r="G293" i="9"/>
  <c r="F293" i="9"/>
  <c r="E293" i="9"/>
  <c r="B293" i="9"/>
  <c r="H292" i="9"/>
  <c r="G292" i="9"/>
  <c r="F292" i="9"/>
  <c r="E292" i="9"/>
  <c r="B292" i="9"/>
  <c r="H291" i="9"/>
  <c r="G291" i="9"/>
  <c r="F291" i="9"/>
  <c r="E291" i="9"/>
  <c r="B291" i="9"/>
  <c r="F290" i="9"/>
  <c r="F289" i="9"/>
  <c r="H288" i="9"/>
  <c r="G288" i="9"/>
  <c r="F288" i="9"/>
  <c r="E288" i="9"/>
  <c r="B288" i="9"/>
  <c r="H287" i="9"/>
  <c r="G287" i="9"/>
  <c r="F287" i="9"/>
  <c r="E287" i="9"/>
  <c r="B287" i="9"/>
  <c r="H286" i="9"/>
  <c r="G286" i="9"/>
  <c r="F286" i="9"/>
  <c r="E286" i="9"/>
  <c r="B286" i="9"/>
  <c r="H285" i="9"/>
  <c r="G285" i="9"/>
  <c r="F285" i="9"/>
  <c r="E285" i="9"/>
  <c r="B285" i="9"/>
  <c r="F284" i="9"/>
  <c r="H283" i="9"/>
  <c r="G283" i="9"/>
  <c r="F283" i="9"/>
  <c r="E283" i="9"/>
  <c r="B283" i="9"/>
  <c r="H282" i="9"/>
  <c r="G282" i="9"/>
  <c r="F282" i="9"/>
  <c r="E282" i="9"/>
  <c r="B282" i="9"/>
  <c r="H281" i="9"/>
  <c r="G281" i="9"/>
  <c r="F281" i="9"/>
  <c r="E281" i="9"/>
  <c r="B281" i="9"/>
  <c r="F280" i="9"/>
  <c r="F279" i="9"/>
  <c r="F278" i="9"/>
  <c r="F277" i="9"/>
  <c r="F276" i="9"/>
  <c r="L275" i="9"/>
  <c r="H275" i="9"/>
  <c r="F275" i="9"/>
  <c r="F274" i="9"/>
  <c r="I273" i="9"/>
  <c r="H273" i="9"/>
  <c r="F273" i="9"/>
  <c r="E273" i="9"/>
  <c r="B273" i="9"/>
  <c r="E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c r="E253" i="9"/>
  <c r="B253" i="9"/>
  <c r="M252" i="9"/>
  <c r="L252" i="9"/>
  <c r="F252" i="9"/>
  <c r="E252" i="9"/>
  <c r="B252" i="9"/>
  <c r="M251" i="9"/>
  <c r="L251" i="9"/>
  <c r="F251" i="9"/>
  <c r="E251" i="9"/>
  <c r="B251" i="9"/>
  <c r="M250" i="9"/>
  <c r="L250" i="9"/>
  <c r="F250" i="9"/>
  <c r="E250" i="9"/>
  <c r="B250" i="9"/>
  <c r="M249" i="9"/>
  <c r="L249" i="9"/>
  <c r="F249" i="9"/>
  <c r="E249" i="9"/>
  <c r="B249" i="9"/>
  <c r="M248" i="9"/>
  <c r="L248" i="9"/>
  <c r="F248" i="9"/>
  <c r="E248" i="9"/>
  <c r="B248" i="9"/>
  <c r="M247" i="9"/>
  <c r="L247" i="9"/>
  <c r="F247" i="9"/>
  <c r="E247" i="9"/>
  <c r="B247" i="9"/>
  <c r="M246" i="9"/>
  <c r="L246" i="9"/>
  <c r="F246" i="9"/>
  <c r="E246" i="9"/>
  <c r="B246" i="9"/>
  <c r="M245" i="9"/>
  <c r="L245" i="9"/>
  <c r="F245" i="9"/>
  <c r="E245" i="9"/>
  <c r="B245" i="9"/>
  <c r="M244" i="9"/>
  <c r="L244" i="9"/>
  <c r="F244" i="9"/>
  <c r="E244" i="9"/>
  <c r="B244" i="9"/>
  <c r="M243" i="9"/>
  <c r="L243" i="9"/>
  <c r="F243" i="9"/>
  <c r="E243" i="9"/>
  <c r="B243" i="9"/>
  <c r="M242" i="9"/>
  <c r="L242" i="9"/>
  <c r="F242" i="9"/>
  <c r="E242" i="9"/>
  <c r="B242" i="9"/>
  <c r="M241" i="9"/>
  <c r="L241" i="9"/>
  <c r="F241" i="9"/>
  <c r="E241" i="9"/>
  <c r="B241" i="9"/>
  <c r="M240" i="9"/>
  <c r="L240" i="9"/>
  <c r="F240" i="9"/>
  <c r="E240" i="9"/>
  <c r="B240" i="9"/>
  <c r="M239" i="9"/>
  <c r="L239" i="9"/>
  <c r="F239" i="9"/>
  <c r="E239" i="9"/>
  <c r="B239" i="9"/>
  <c r="M238" i="9"/>
  <c r="L238" i="9"/>
  <c r="F238" i="9"/>
  <c r="E238" i="9"/>
  <c r="B238" i="9"/>
  <c r="M237" i="9"/>
  <c r="L237" i="9"/>
  <c r="F237" i="9"/>
  <c r="E237" i="9"/>
  <c r="B237" i="9"/>
  <c r="M236" i="9"/>
  <c r="L236" i="9"/>
  <c r="F236" i="9"/>
  <c r="E236" i="9"/>
  <c r="B236" i="9"/>
  <c r="M235" i="9"/>
  <c r="L235" i="9"/>
  <c r="F235" i="9"/>
  <c r="E235" i="9"/>
  <c r="B235" i="9"/>
  <c r="M234" i="9"/>
  <c r="L234" i="9"/>
  <c r="F234" i="9"/>
  <c r="E234" i="9"/>
  <c r="B234" i="9"/>
  <c r="M233" i="9"/>
  <c r="L233" i="9"/>
  <c r="F233" i="9"/>
  <c r="E233" i="9"/>
  <c r="B233" i="9"/>
  <c r="M232" i="9"/>
  <c r="L232" i="9"/>
  <c r="F232" i="9"/>
  <c r="E232" i="9"/>
  <c r="B232" i="9"/>
  <c r="M231" i="9"/>
  <c r="L231" i="9"/>
  <c r="F231" i="9"/>
  <c r="E231" i="9"/>
  <c r="B231" i="9"/>
  <c r="M230" i="9"/>
  <c r="L230" i="9"/>
  <c r="F230" i="9"/>
  <c r="E230" i="9"/>
  <c r="B230" i="9"/>
  <c r="M229" i="9"/>
  <c r="L229" i="9"/>
  <c r="F229" i="9"/>
  <c r="E229" i="9"/>
  <c r="B229" i="9"/>
  <c r="M228" i="9"/>
  <c r="L228" i="9"/>
  <c r="F228" i="9"/>
  <c r="E228" i="9"/>
  <c r="B228" i="9"/>
  <c r="M227" i="9"/>
  <c r="L227" i="9"/>
  <c r="F227" i="9"/>
  <c r="E227" i="9"/>
  <c r="B227" i="9"/>
  <c r="M226" i="9"/>
  <c r="L226" i="9"/>
  <c r="F226" i="9"/>
  <c r="E226" i="9"/>
  <c r="B226" i="9"/>
  <c r="M225" i="9"/>
  <c r="L225" i="9"/>
  <c r="F225" i="9"/>
  <c r="E225" i="9"/>
  <c r="B225" i="9"/>
  <c r="M224" i="9"/>
  <c r="L224" i="9"/>
  <c r="F224" i="9"/>
  <c r="E224" i="9"/>
  <c r="B224" i="9"/>
  <c r="M223" i="9"/>
  <c r="L223" i="9"/>
  <c r="F223" i="9"/>
  <c r="E223" i="9"/>
  <c r="B223" i="9"/>
  <c r="M222" i="9"/>
  <c r="L222" i="9"/>
  <c r="F222" i="9"/>
  <c r="E222" i="9"/>
  <c r="B222" i="9"/>
  <c r="M221" i="9"/>
  <c r="L221" i="9"/>
  <c r="F221" i="9"/>
  <c r="E221" i="9"/>
  <c r="B221" i="9"/>
  <c r="M220" i="9"/>
  <c r="L220" i="9"/>
  <c r="F220" i="9"/>
  <c r="E220" i="9"/>
  <c r="B220" i="9"/>
  <c r="M219" i="9"/>
  <c r="L219" i="9"/>
  <c r="F219" i="9"/>
  <c r="E219" i="9"/>
  <c r="B219" i="9"/>
  <c r="M218" i="9"/>
  <c r="L218" i="9"/>
  <c r="F218" i="9"/>
  <c r="E218" i="9"/>
  <c r="B218" i="9"/>
  <c r="M217" i="9"/>
  <c r="L217" i="9"/>
  <c r="F217" i="9"/>
  <c r="E217" i="9"/>
  <c r="B217" i="9"/>
  <c r="M216" i="9"/>
  <c r="L216" i="9"/>
  <c r="F216" i="9"/>
  <c r="E216" i="9"/>
  <c r="B216" i="9"/>
  <c r="M215" i="9"/>
  <c r="L215" i="9"/>
  <c r="F215" i="9"/>
  <c r="E215" i="9"/>
  <c r="B215" i="9"/>
  <c r="M214" i="9"/>
  <c r="L214" i="9"/>
  <c r="F214" i="9"/>
  <c r="E214" i="9"/>
  <c r="B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E160" i="9"/>
  <c r="B160" i="9"/>
  <c r="H159" i="9"/>
  <c r="G159" i="9"/>
  <c r="F159" i="9"/>
  <c r="E159" i="9"/>
  <c r="B159" i="9"/>
  <c r="H158" i="9"/>
  <c r="G158" i="9"/>
  <c r="F158" i="9"/>
  <c r="E158" i="9"/>
  <c r="B158" i="9"/>
  <c r="H157" i="9"/>
  <c r="G157" i="9"/>
  <c r="F157" i="9"/>
  <c r="E157" i="9"/>
  <c r="B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F143" i="9"/>
  <c r="H142" i="9"/>
  <c r="G142" i="9"/>
  <c r="F142" i="9"/>
  <c r="E142" i="9"/>
  <c r="B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G136" i="9"/>
  <c r="F136" i="9"/>
  <c r="E136" i="9"/>
  <c r="B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c r="H100" i="9"/>
  <c r="G100" i="9"/>
  <c r="F100" i="9"/>
  <c r="E100" i="9"/>
  <c r="B100" i="9"/>
  <c r="H99" i="9"/>
  <c r="G99" i="9"/>
  <c r="F99" i="9"/>
  <c r="E99" i="9"/>
  <c r="B99" i="9"/>
  <c r="H98" i="9"/>
  <c r="G98" i="9"/>
  <c r="F98" i="9"/>
  <c r="E98" i="9"/>
  <c r="B98" i="9"/>
  <c r="H97" i="9"/>
  <c r="G97" i="9"/>
  <c r="F97" i="9"/>
  <c r="E97" i="9"/>
  <c r="B97" i="9"/>
  <c r="H96" i="9"/>
  <c r="G96" i="9"/>
  <c r="F96" i="9"/>
  <c r="E96" i="9"/>
  <c r="B96" i="9"/>
  <c r="H95" i="9"/>
  <c r="G95" i="9"/>
  <c r="F95" i="9"/>
  <c r="E95" i="9"/>
  <c r="B95" i="9"/>
  <c r="H94" i="9"/>
  <c r="G94" i="9"/>
  <c r="F94" i="9"/>
  <c r="E94" i="9"/>
  <c r="B94" i="9"/>
  <c r="H93" i="9"/>
  <c r="G93" i="9"/>
  <c r="F93" i="9"/>
  <c r="E93" i="9"/>
  <c r="B93" i="9"/>
  <c r="H92" i="9"/>
  <c r="G92" i="9"/>
  <c r="F92" i="9"/>
  <c r="E92" i="9"/>
  <c r="B92" i="9"/>
  <c r="H91" i="9"/>
  <c r="G91" i="9"/>
  <c r="F91" i="9"/>
  <c r="E91" i="9"/>
  <c r="B91" i="9"/>
  <c r="H90" i="9"/>
  <c r="G90" i="9"/>
  <c r="F90" i="9"/>
  <c r="E90" i="9"/>
  <c r="B90" i="9"/>
  <c r="H89" i="9"/>
  <c r="G89" i="9"/>
  <c r="F89" i="9"/>
  <c r="E89" i="9"/>
  <c r="B89" i="9"/>
  <c r="H88" i="9"/>
  <c r="G88" i="9"/>
  <c r="F88" i="9"/>
  <c r="E88" i="9"/>
  <c r="B88" i="9"/>
  <c r="H87" i="9"/>
  <c r="G87" i="9"/>
  <c r="F87" i="9"/>
  <c r="E87" i="9"/>
  <c r="B87" i="9"/>
  <c r="H86" i="9"/>
  <c r="G86" i="9"/>
  <c r="F86" i="9"/>
  <c r="E86" i="9"/>
  <c r="B86" i="9"/>
  <c r="H85" i="9"/>
  <c r="G85" i="9"/>
  <c r="F85" i="9"/>
  <c r="E85" i="9"/>
  <c r="B85" i="9"/>
  <c r="H84" i="9"/>
  <c r="G84" i="9"/>
  <c r="F84" i="9"/>
  <c r="E84" i="9"/>
  <c r="B84" i="9"/>
  <c r="H83" i="9"/>
  <c r="G83" i="9"/>
  <c r="F83" i="9"/>
  <c r="E83" i="9"/>
  <c r="B83" i="9"/>
  <c r="H82" i="9"/>
  <c r="G82" i="9"/>
  <c r="F82" i="9"/>
  <c r="E82" i="9"/>
  <c r="B82" i="9"/>
  <c r="H81" i="9"/>
  <c r="G81" i="9"/>
  <c r="F81" i="9"/>
  <c r="E81" i="9"/>
  <c r="B81" i="9"/>
  <c r="H80" i="9"/>
  <c r="G80" i="9"/>
  <c r="F80" i="9"/>
  <c r="E80" i="9"/>
  <c r="B80" i="9"/>
  <c r="H79" i="9"/>
  <c r="G79" i="9"/>
  <c r="F79" i="9"/>
  <c r="E79" i="9"/>
  <c r="B79" i="9"/>
  <c r="H78" i="9"/>
  <c r="G78" i="9"/>
  <c r="F78" i="9"/>
  <c r="E78" i="9"/>
  <c r="B78" i="9"/>
  <c r="H77" i="9"/>
  <c r="G77" i="9"/>
  <c r="F77" i="9"/>
  <c r="E77" i="9"/>
  <c r="B77" i="9"/>
  <c r="H76" i="9"/>
  <c r="G76" i="9"/>
  <c r="F76" i="9"/>
  <c r="E76" i="9"/>
  <c r="B76" i="9"/>
  <c r="H75" i="9"/>
  <c r="G75" i="9"/>
  <c r="F75" i="9"/>
  <c r="E75" i="9"/>
  <c r="B75" i="9"/>
  <c r="H74" i="9"/>
  <c r="G74" i="9"/>
  <c r="F74" i="9"/>
  <c r="E74" i="9"/>
  <c r="B74" i="9"/>
  <c r="H73" i="9"/>
  <c r="G73" i="9"/>
  <c r="F73" i="9"/>
  <c r="E73" i="9"/>
  <c r="B73" i="9"/>
  <c r="H72" i="9"/>
  <c r="G72" i="9"/>
  <c r="F72" i="9"/>
  <c r="E72" i="9"/>
  <c r="B72" i="9"/>
  <c r="H71" i="9"/>
  <c r="G71" i="9"/>
  <c r="F71" i="9"/>
  <c r="E71" i="9"/>
  <c r="B71" i="9"/>
  <c r="H70" i="9"/>
  <c r="G70" i="9"/>
  <c r="F70" i="9"/>
  <c r="E70" i="9"/>
  <c r="B70" i="9"/>
  <c r="H69" i="9"/>
  <c r="G69" i="9"/>
  <c r="F69" i="9"/>
  <c r="E69" i="9"/>
  <c r="B69" i="9"/>
  <c r="H68" i="9"/>
  <c r="G68" i="9"/>
  <c r="F68" i="9"/>
  <c r="E68" i="9"/>
  <c r="B68" i="9"/>
  <c r="H67" i="9"/>
  <c r="G67" i="9"/>
  <c r="F67" i="9"/>
  <c r="E67" i="9"/>
  <c r="B67" i="9"/>
  <c r="H66" i="9"/>
  <c r="G66" i="9"/>
  <c r="F66" i="9"/>
  <c r="E66" i="9"/>
  <c r="B66" i="9"/>
  <c r="H65" i="9"/>
  <c r="G65" i="9"/>
  <c r="F65" i="9"/>
  <c r="E65" i="9"/>
  <c r="B65" i="9"/>
  <c r="H64" i="9"/>
  <c r="G64" i="9"/>
  <c r="F64" i="9"/>
  <c r="E64" i="9"/>
  <c r="B64" i="9"/>
  <c r="H63" i="9"/>
  <c r="G63" i="9"/>
  <c r="F63" i="9"/>
  <c r="E63" i="9"/>
  <c r="B63" i="9"/>
  <c r="H62" i="9"/>
  <c r="G62" i="9"/>
  <c r="F62" i="9"/>
  <c r="E62" i="9"/>
  <c r="B62" i="9"/>
  <c r="H61" i="9"/>
  <c r="G61" i="9"/>
  <c r="F61" i="9"/>
  <c r="E61" i="9"/>
  <c r="B61" i="9"/>
  <c r="H60" i="9"/>
  <c r="G60" i="9"/>
  <c r="F60" i="9"/>
  <c r="E60" i="9"/>
  <c r="B60" i="9"/>
  <c r="H59" i="9"/>
  <c r="G59" i="9"/>
  <c r="F59" i="9"/>
  <c r="E59" i="9"/>
  <c r="B59" i="9"/>
  <c r="H58" i="9"/>
  <c r="G58" i="9"/>
  <c r="F58" i="9"/>
  <c r="E58" i="9"/>
  <c r="B58" i="9"/>
  <c r="H57" i="9"/>
  <c r="G57" i="9"/>
  <c r="F57" i="9"/>
  <c r="E57" i="9"/>
  <c r="B57" i="9"/>
  <c r="H56" i="9"/>
  <c r="G56" i="9"/>
  <c r="F56" i="9"/>
  <c r="E56" i="9"/>
  <c r="B56" i="9"/>
  <c r="H55" i="9"/>
  <c r="G55" i="9"/>
  <c r="F55" i="9"/>
  <c r="E55" i="9"/>
  <c r="B55" i="9"/>
  <c r="H54" i="9"/>
  <c r="G54" i="9"/>
  <c r="F54" i="9"/>
  <c r="E54" i="9"/>
  <c r="B54" i="9"/>
  <c r="H53" i="9"/>
  <c r="G53" i="9"/>
  <c r="F53" i="9"/>
  <c r="E53" i="9"/>
  <c r="B53" i="9"/>
  <c r="H52" i="9"/>
  <c r="G52" i="9"/>
  <c r="F52" i="9"/>
  <c r="E52" i="9"/>
  <c r="B52" i="9"/>
  <c r="H51" i="9"/>
  <c r="G51" i="9"/>
  <c r="F51" i="9"/>
  <c r="E51" i="9"/>
  <c r="B51" i="9"/>
  <c r="H50" i="9"/>
  <c r="G50" i="9"/>
  <c r="F50" i="9"/>
  <c r="E50" i="9"/>
  <c r="B50" i="9"/>
  <c r="H49" i="9"/>
  <c r="G49" i="9"/>
  <c r="F49" i="9"/>
  <c r="E49" i="9"/>
  <c r="B49" i="9"/>
  <c r="H48" i="9"/>
  <c r="G48" i="9"/>
  <c r="F48" i="9"/>
  <c r="E48" i="9"/>
  <c r="B48" i="9"/>
  <c r="H47" i="9"/>
  <c r="G47" i="9"/>
  <c r="F47" i="9"/>
  <c r="E47" i="9"/>
  <c r="B47" i="9"/>
  <c r="H46" i="9"/>
  <c r="G46" i="9"/>
  <c r="F46" i="9"/>
  <c r="E46" i="9"/>
  <c r="B46" i="9"/>
  <c r="H45" i="9"/>
  <c r="G45" i="9"/>
  <c r="F45" i="9"/>
  <c r="E45" i="9"/>
  <c r="B45" i="9"/>
  <c r="H44" i="9"/>
  <c r="G44" i="9"/>
  <c r="F44" i="9"/>
  <c r="E44" i="9"/>
  <c r="B44" i="9"/>
  <c r="H43" i="9"/>
  <c r="G43" i="9"/>
  <c r="F43" i="9"/>
  <c r="E43" i="9"/>
  <c r="B43" i="9"/>
  <c r="H42" i="9"/>
  <c r="G42" i="9"/>
  <c r="F42" i="9"/>
  <c r="E42" i="9"/>
  <c r="B42" i="9"/>
  <c r="H41" i="9"/>
  <c r="G41" i="9"/>
  <c r="F41" i="9"/>
  <c r="E41" i="9"/>
  <c r="B41" i="9"/>
  <c r="H40" i="9"/>
  <c r="G40" i="9"/>
  <c r="F40" i="9"/>
  <c r="E40" i="9"/>
  <c r="B40" i="9"/>
  <c r="H39" i="9"/>
  <c r="G39" i="9"/>
  <c r="F39" i="9"/>
  <c r="E39" i="9"/>
  <c r="B39" i="9"/>
  <c r="H38" i="9"/>
  <c r="G38" i="9"/>
  <c r="F38" i="9"/>
  <c r="E38" i="9"/>
  <c r="B38" i="9"/>
  <c r="H37" i="9"/>
  <c r="G37" i="9"/>
  <c r="F37" i="9"/>
  <c r="E37" i="9"/>
  <c r="B37" i="9"/>
  <c r="H36" i="9"/>
  <c r="G36" i="9"/>
  <c r="F36" i="9"/>
  <c r="E36" i="9"/>
  <c r="B36" i="9"/>
  <c r="H35" i="9"/>
  <c r="G35" i="9"/>
  <c r="F35" i="9"/>
  <c r="E35" i="9"/>
  <c r="B35" i="9"/>
  <c r="H34" i="9"/>
  <c r="G34" i="9"/>
  <c r="F34" i="9"/>
  <c r="E34" i="9"/>
  <c r="B34" i="9"/>
  <c r="H33" i="9"/>
  <c r="G33" i="9"/>
  <c r="F33" i="9"/>
  <c r="E33" i="9"/>
  <c r="B33" i="9"/>
  <c r="H32" i="9"/>
  <c r="G32" i="9"/>
  <c r="F32" i="9"/>
  <c r="E32" i="9"/>
  <c r="B32" i="9"/>
  <c r="H31" i="9"/>
  <c r="G31" i="9"/>
  <c r="F31" i="9"/>
  <c r="E31" i="9"/>
  <c r="B31" i="9"/>
  <c r="H30" i="9"/>
  <c r="G30" i="9"/>
  <c r="F30" i="9"/>
  <c r="E30" i="9"/>
  <c r="B30" i="9"/>
  <c r="H29" i="9"/>
  <c r="G29" i="9"/>
  <c r="F29" i="9"/>
  <c r="E29" i="9"/>
  <c r="B29" i="9"/>
  <c r="H28" i="9"/>
  <c r="G28" i="9"/>
  <c r="F28" i="9"/>
  <c r="E28" i="9"/>
  <c r="B28" i="9"/>
  <c r="H27" i="9"/>
  <c r="G27" i="9"/>
  <c r="F27" i="9"/>
  <c r="E27" i="9"/>
  <c r="B27" i="9"/>
  <c r="H26" i="9"/>
  <c r="G26" i="9"/>
  <c r="F26" i="9"/>
  <c r="E26" i="9"/>
  <c r="B26" i="9"/>
  <c r="H25" i="9"/>
  <c r="G25" i="9"/>
  <c r="F25" i="9"/>
  <c r="E25" i="9"/>
  <c r="B25" i="9"/>
  <c r="H24" i="9"/>
  <c r="G24" i="9"/>
  <c r="F24" i="9"/>
  <c r="E24" i="9"/>
  <c r="B24" i="9"/>
  <c r="H23" i="9"/>
  <c r="G23" i="9"/>
  <c r="F23" i="9"/>
  <c r="E23" i="9"/>
  <c r="B23" i="9"/>
  <c r="H22" i="9"/>
  <c r="G22" i="9"/>
  <c r="F22" i="9"/>
  <c r="E22" i="9"/>
  <c r="B22" i="9"/>
  <c r="F21" i="9"/>
  <c r="F4" i="9"/>
  <c r="O3" i="9"/>
  <c r="G275" i="9" s="1"/>
  <c r="E275" i="9" s="1"/>
  <c r="B275" i="9" s="1"/>
  <c r="I3" i="9"/>
  <c r="H3" i="9"/>
  <c r="G3" i="9"/>
  <c r="D101" i="8"/>
  <c r="D95" i="8"/>
  <c r="D90" i="8"/>
  <c r="D85" i="8"/>
  <c r="D80" i="8"/>
  <c r="D75" i="8"/>
  <c r="D70" i="8"/>
  <c r="D65" i="8"/>
  <c r="D60" i="8"/>
  <c r="D55" i="8"/>
  <c r="D50" i="8"/>
  <c r="D49" i="8"/>
  <c r="D44" i="8"/>
  <c r="D43" i="8"/>
  <c r="D36" i="8"/>
  <c r="D26" i="8"/>
  <c r="D24" i="8"/>
  <c r="D18" i="8"/>
  <c r="D8" i="8"/>
  <c r="D6" i="8"/>
  <c r="E44" i="7"/>
  <c r="D44" i="7"/>
  <c r="E39" i="7"/>
  <c r="D39" i="7"/>
  <c r="E38" i="7"/>
  <c r="D38" i="7"/>
  <c r="E30" i="7"/>
  <c r="D30" i="7"/>
  <c r="E23" i="7"/>
  <c r="D23" i="7"/>
  <c r="E22" i="7"/>
  <c r="D22" i="7"/>
  <c r="E14" i="7"/>
  <c r="D14" i="7"/>
  <c r="E7" i="7"/>
  <c r="D7" i="7"/>
  <c r="E6" i="7"/>
  <c r="D6" i="7"/>
  <c r="E5" i="7"/>
  <c r="D5" i="7"/>
  <c r="G315" i="9" s="1"/>
  <c r="E315" i="9" s="1"/>
  <c r="F140" i="6"/>
  <c r="F139" i="6"/>
  <c r="F138" i="6"/>
  <c r="F137" i="6"/>
  <c r="F136" i="6"/>
  <c r="F135" i="6"/>
  <c r="F134" i="6"/>
  <c r="F133" i="6"/>
  <c r="F132" i="6"/>
  <c r="F131" i="6"/>
  <c r="E130" i="6"/>
  <c r="D130" i="6"/>
  <c r="F130" i="6" s="1"/>
  <c r="E129" i="6"/>
  <c r="D129" i="6"/>
  <c r="F129" i="6" s="1"/>
  <c r="F128" i="6"/>
  <c r="F127" i="6"/>
  <c r="F126" i="6"/>
  <c r="F125" i="6"/>
  <c r="F124" i="6"/>
  <c r="F123" i="6"/>
  <c r="E122" i="6"/>
  <c r="D122" i="6"/>
  <c r="F122" i="6" s="1"/>
  <c r="F121" i="6"/>
  <c r="F120" i="6"/>
  <c r="F119" i="6"/>
  <c r="E118" i="6"/>
  <c r="D118" i="6"/>
  <c r="F118" i="6" s="1"/>
  <c r="F117" i="6"/>
  <c r="F116" i="6"/>
  <c r="E115" i="6"/>
  <c r="D115" i="6"/>
  <c r="F115" i="6" s="1"/>
  <c r="E114" i="6"/>
  <c r="D114" i="6"/>
  <c r="F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90" i="6" s="1"/>
  <c r="E89" i="6"/>
  <c r="D89" i="6"/>
  <c r="F89"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6" i="6" s="1"/>
  <c r="E35" i="6"/>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F6" i="6" s="1"/>
  <c r="E5" i="6"/>
  <c r="E141"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E250" i="5"/>
  <c r="D250" i="5"/>
  <c r="F250" i="5" s="1"/>
  <c r="F249" i="5"/>
  <c r="F248" i="5"/>
  <c r="F247" i="5"/>
  <c r="E246" i="5"/>
  <c r="D246" i="5"/>
  <c r="F246" i="5" s="1"/>
  <c r="E245" i="5"/>
  <c r="D245" i="5"/>
  <c r="F245" i="5" s="1"/>
  <c r="F244" i="5"/>
  <c r="F243" i="5"/>
  <c r="E242" i="5"/>
  <c r="D242" i="5"/>
  <c r="F242" i="5" s="1"/>
  <c r="F241" i="5"/>
  <c r="F240" i="5"/>
  <c r="E239" i="5"/>
  <c r="D239" i="5"/>
  <c r="F239" i="5" s="1"/>
  <c r="E238" i="5"/>
  <c r="D238" i="5"/>
  <c r="F238" i="5" s="1"/>
  <c r="E237" i="5"/>
  <c r="D237" i="5"/>
  <c r="F237"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7" i="5" s="1"/>
  <c r="E206" i="5"/>
  <c r="H310" i="9" s="1"/>
  <c r="D206" i="5"/>
  <c r="F205" i="5"/>
  <c r="F204" i="5"/>
  <c r="F203" i="5"/>
  <c r="F202" i="5"/>
  <c r="F201" i="5"/>
  <c r="F200" i="5"/>
  <c r="F199" i="5"/>
  <c r="E198" i="5"/>
  <c r="D198" i="5"/>
  <c r="F198" i="5" s="1"/>
  <c r="F197" i="5"/>
  <c r="F196" i="5"/>
  <c r="F195" i="5"/>
  <c r="F194" i="5"/>
  <c r="F193" i="5"/>
  <c r="F192" i="5"/>
  <c r="E191" i="5"/>
  <c r="D191" i="5"/>
  <c r="F191" i="5" s="1"/>
  <c r="E190" i="5"/>
  <c r="H309" i="9" s="1"/>
  <c r="D190" i="5"/>
  <c r="F189" i="5"/>
  <c r="F188" i="5"/>
  <c r="F187" i="5"/>
  <c r="F186" i="5"/>
  <c r="F185" i="5"/>
  <c r="F184" i="5"/>
  <c r="F183" i="5"/>
  <c r="F182" i="5"/>
  <c r="F181" i="5"/>
  <c r="E180" i="5"/>
  <c r="D180" i="5"/>
  <c r="F180" i="5" s="1"/>
  <c r="F179" i="5"/>
  <c r="F178" i="5"/>
  <c r="E177" i="5"/>
  <c r="H307" i="9" s="1"/>
  <c r="D177" i="5"/>
  <c r="E176" i="5"/>
  <c r="D176" i="5"/>
  <c r="F176" i="5" s="1"/>
  <c r="E175" i="5"/>
  <c r="D175" i="5"/>
  <c r="F175" i="5"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90" i="9" s="1"/>
  <c r="D149" i="5"/>
  <c r="F148" i="5"/>
  <c r="F147" i="5"/>
  <c r="E146" i="5"/>
  <c r="D146" i="5"/>
  <c r="F146" i="5" s="1"/>
  <c r="F145" i="5"/>
  <c r="F144" i="5"/>
  <c r="F143" i="5"/>
  <c r="E142" i="5"/>
  <c r="D142" i="5"/>
  <c r="F142" i="5" s="1"/>
  <c r="F141" i="5"/>
  <c r="F140" i="5"/>
  <c r="F139" i="5"/>
  <c r="F138" i="5"/>
  <c r="F137" i="5"/>
  <c r="F136" i="5"/>
  <c r="E135" i="5"/>
  <c r="D135" i="5"/>
  <c r="F135" i="5" s="1"/>
  <c r="E134" i="5"/>
  <c r="D134" i="5"/>
  <c r="F134" i="5" s="1"/>
  <c r="F133" i="5"/>
  <c r="F132" i="5"/>
  <c r="F131" i="5"/>
  <c r="F130" i="5"/>
  <c r="F129" i="5"/>
  <c r="F128" i="5"/>
  <c r="F127" i="5"/>
  <c r="E126" i="5"/>
  <c r="D126" i="5"/>
  <c r="F126" i="5" s="1"/>
  <c r="F125" i="5"/>
  <c r="F124" i="5"/>
  <c r="F123" i="5"/>
  <c r="F122" i="5"/>
  <c r="F121" i="5"/>
  <c r="F120" i="5"/>
  <c r="E119" i="5"/>
  <c r="D119" i="5"/>
  <c r="F119" i="5" s="1"/>
  <c r="E118" i="5"/>
  <c r="D118" i="5"/>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9" i="9" s="1"/>
  <c r="D88" i="5"/>
  <c r="E87" i="5"/>
  <c r="D87" i="5"/>
  <c r="F87" i="5" s="1"/>
  <c r="F86" i="5"/>
  <c r="F85" i="5"/>
  <c r="F84" i="5"/>
  <c r="F83" i="5"/>
  <c r="F82" i="5"/>
  <c r="F81" i="5"/>
  <c r="F80" i="5"/>
  <c r="E79" i="5"/>
  <c r="D79" i="5"/>
  <c r="F79" i="5" s="1"/>
  <c r="E78" i="5"/>
  <c r="D78" i="5"/>
  <c r="F78" i="5" s="1"/>
  <c r="F77" i="5"/>
  <c r="F76" i="5"/>
  <c r="F75" i="5"/>
  <c r="F74" i="5"/>
  <c r="F73" i="5"/>
  <c r="F72" i="5"/>
  <c r="F71" i="5"/>
  <c r="E70" i="5"/>
  <c r="D70" i="5"/>
  <c r="F70" i="5" s="1"/>
  <c r="E69" i="5"/>
  <c r="D69" i="5"/>
  <c r="F69" i="5" s="1"/>
  <c r="E68" i="5"/>
  <c r="D68" i="5"/>
  <c r="F68" i="5" s="1"/>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E12" i="5"/>
  <c r="D12" i="5"/>
  <c r="F12" i="5" s="1"/>
  <c r="F11" i="5"/>
  <c r="F10" i="5"/>
  <c r="F9" i="5"/>
  <c r="E8" i="5"/>
  <c r="D8" i="5"/>
  <c r="F8" i="5" s="1"/>
  <c r="E7" i="5"/>
  <c r="D7" i="5"/>
  <c r="F7" i="5" s="1"/>
  <c r="E6" i="5"/>
  <c r="H278" i="9" s="1"/>
  <c r="D6"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E626" i="4"/>
  <c r="D626" i="4"/>
  <c r="F626" i="4" s="1"/>
  <c r="E625" i="4"/>
  <c r="D625" i="4"/>
  <c r="F625"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3" i="9" s="1"/>
  <c r="D603" i="4"/>
  <c r="F602" i="4"/>
  <c r="F601" i="4"/>
  <c r="F600" i="4"/>
  <c r="E599" i="4"/>
  <c r="D599" i="4"/>
  <c r="F599" i="4" s="1"/>
  <c r="F598" i="4"/>
  <c r="F597" i="4"/>
  <c r="F596" i="4"/>
  <c r="F595" i="4"/>
  <c r="E594" i="4"/>
  <c r="D594" i="4"/>
  <c r="F594" i="4" s="1"/>
  <c r="E593" i="4"/>
  <c r="D593" i="4"/>
  <c r="F593" i="4" s="1"/>
  <c r="F592" i="4"/>
  <c r="F591" i="4"/>
  <c r="E590" i="4"/>
  <c r="D590" i="4"/>
  <c r="F590" i="4" s="1"/>
  <c r="F589" i="4"/>
  <c r="F588" i="4"/>
  <c r="E587" i="4"/>
  <c r="D587" i="4"/>
  <c r="F587" i="4" s="1"/>
  <c r="F586" i="4"/>
  <c r="E585" i="4"/>
  <c r="D585" i="4"/>
  <c r="F585" i="4" s="1"/>
  <c r="F584" i="4"/>
  <c r="F583" i="4"/>
  <c r="F582" i="4"/>
  <c r="E581" i="4"/>
  <c r="D581" i="4"/>
  <c r="F581" i="4" s="1"/>
  <c r="E580" i="4"/>
  <c r="D580" i="4"/>
  <c r="F580" i="4" s="1"/>
  <c r="F579" i="4"/>
  <c r="F578" i="4"/>
  <c r="E577" i="4"/>
  <c r="D577" i="4"/>
  <c r="F577" i="4" s="1"/>
  <c r="F576" i="4"/>
  <c r="F575" i="4"/>
  <c r="E574" i="4"/>
  <c r="D574" i="4"/>
  <c r="F574" i="4" s="1"/>
  <c r="F573" i="4"/>
  <c r="F572" i="4"/>
  <c r="E571" i="4"/>
  <c r="D571" i="4"/>
  <c r="F571" i="4" s="1"/>
  <c r="F570" i="4"/>
  <c r="F569" i="4"/>
  <c r="E568" i="4"/>
  <c r="D568" i="4"/>
  <c r="F568" i="4" s="1"/>
  <c r="E567" i="4"/>
  <c r="D567" i="4"/>
  <c r="F567" i="4" s="1"/>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E529" i="4"/>
  <c r="D529" i="4"/>
  <c r="F529" i="4" s="1"/>
  <c r="E528" i="4"/>
  <c r="D528" i="4"/>
  <c r="F527" i="4"/>
  <c r="F526" i="4"/>
  <c r="E525" i="4"/>
  <c r="D525" i="4"/>
  <c r="F525" i="4" s="1"/>
  <c r="F524" i="4"/>
  <c r="F523" i="4"/>
  <c r="E522" i="4"/>
  <c r="D522" i="4"/>
  <c r="F522" i="4" s="1"/>
  <c r="F521" i="4"/>
  <c r="F520" i="4"/>
  <c r="E519" i="4"/>
  <c r="D519" i="4"/>
  <c r="F519" i="4" s="1"/>
  <c r="F518" i="4"/>
  <c r="F517" i="4"/>
  <c r="E516" i="4"/>
  <c r="D516" i="4"/>
  <c r="F516" i="4" s="1"/>
  <c r="E515" i="4"/>
  <c r="D515" i="4"/>
  <c r="F515"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E484" i="4"/>
  <c r="D484" i="4"/>
  <c r="F484" i="4" s="1"/>
  <c r="F483" i="4"/>
  <c r="F482" i="4"/>
  <c r="E481" i="4"/>
  <c r="D481" i="4"/>
  <c r="F481" i="4" s="1"/>
  <c r="F480" i="4"/>
  <c r="F479" i="4"/>
  <c r="E478" i="4"/>
  <c r="D478" i="4"/>
  <c r="F478" i="4" s="1"/>
  <c r="F477" i="4"/>
  <c r="F476" i="4"/>
  <c r="F475" i="4"/>
  <c r="F474" i="4"/>
  <c r="E473" i="4"/>
  <c r="D473" i="4"/>
  <c r="F473" i="4" s="1"/>
  <c r="E472" i="4"/>
  <c r="D472" i="4"/>
  <c r="F472" i="4" s="1"/>
  <c r="F471" i="4"/>
  <c r="F470" i="4"/>
  <c r="E469" i="4"/>
  <c r="D469" i="4"/>
  <c r="F469" i="4" s="1"/>
  <c r="F468" i="4"/>
  <c r="F467" i="4"/>
  <c r="E466" i="4"/>
  <c r="D466" i="4"/>
  <c r="F466" i="4" s="1"/>
  <c r="F465" i="4"/>
  <c r="F464" i="4"/>
  <c r="E463" i="4"/>
  <c r="D463" i="4"/>
  <c r="F463" i="4" s="1"/>
  <c r="F462" i="4"/>
  <c r="F461" i="4"/>
  <c r="E460" i="4"/>
  <c r="D460" i="4"/>
  <c r="F460" i="4" s="1"/>
  <c r="E459" i="4"/>
  <c r="D459" i="4"/>
  <c r="F459"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F422" i="4" s="1"/>
  <c r="E421" i="4"/>
  <c r="D421" i="4"/>
  <c r="F421" i="4" s="1"/>
  <c r="E420" i="4"/>
  <c r="E635" i="4" s="1"/>
  <c r="D420" i="4"/>
  <c r="E418" i="4"/>
  <c r="D418" i="4"/>
  <c r="F418" i="4" s="1"/>
  <c r="E417" i="4"/>
  <c r="D417" i="4"/>
  <c r="E416" i="4"/>
  <c r="E643" i="4" s="1"/>
  <c r="D416" i="4"/>
  <c r="F411" i="4"/>
  <c r="F410" i="4"/>
  <c r="F409" i="4"/>
  <c r="F406" i="4"/>
  <c r="F405" i="4"/>
  <c r="F404" i="4"/>
  <c r="F403" i="4"/>
  <c r="E402" i="4"/>
  <c r="D402" i="4"/>
  <c r="F402" i="4" s="1"/>
  <c r="F401" i="4"/>
  <c r="E400" i="4"/>
  <c r="D400" i="4"/>
  <c r="F400" i="4" s="1"/>
  <c r="F399" i="4"/>
  <c r="F398" i="4"/>
  <c r="E397" i="4"/>
  <c r="D397" i="4"/>
  <c r="F397" i="4" s="1"/>
  <c r="E396"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9" i="4" s="1"/>
  <c r="F368" i="4"/>
  <c r="F367" i="4"/>
  <c r="F366" i="4"/>
  <c r="F365" i="4"/>
  <c r="E364" i="4"/>
  <c r="D364" i="4"/>
  <c r="F364" i="4" s="1"/>
  <c r="E363" i="4"/>
  <c r="D363" i="4"/>
  <c r="F363" i="4" s="1"/>
  <c r="F362" i="4"/>
  <c r="F361" i="4"/>
  <c r="F360" i="4"/>
  <c r="F359" i="4"/>
  <c r="F358" i="4"/>
  <c r="F357" i="4"/>
  <c r="E356" i="4"/>
  <c r="D356" i="4"/>
  <c r="F356" i="4" s="1"/>
  <c r="F355" i="4"/>
  <c r="F354" i="4"/>
  <c r="F353" i="4"/>
  <c r="E352" i="4"/>
  <c r="D352" i="4"/>
  <c r="F352" i="4" s="1"/>
  <c r="E351" i="4"/>
  <c r="D351" i="4"/>
  <c r="F351" i="4" s="1"/>
  <c r="E350" i="4"/>
  <c r="D350" i="4"/>
  <c r="F349" i="4"/>
  <c r="E348" i="4"/>
  <c r="D348" i="4"/>
  <c r="F348" i="4" s="1"/>
  <c r="F347" i="4"/>
  <c r="F346" i="4"/>
  <c r="E345" i="4"/>
  <c r="D345" i="4"/>
  <c r="F345" i="4" s="1"/>
  <c r="E344"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D312" i="4"/>
  <c r="F312" i="4" s="1"/>
  <c r="E311" i="4"/>
  <c r="D311" i="4"/>
  <c r="F311" i="4" s="1"/>
  <c r="F310" i="4"/>
  <c r="F309" i="4"/>
  <c r="F308" i="4"/>
  <c r="F307" i="4"/>
  <c r="F306" i="4"/>
  <c r="F305" i="4"/>
  <c r="E304" i="4"/>
  <c r="D304" i="4"/>
  <c r="F304" i="4" s="1"/>
  <c r="F303" i="4"/>
  <c r="F302" i="4"/>
  <c r="F301" i="4"/>
  <c r="E300" i="4"/>
  <c r="D300" i="4"/>
  <c r="F300" i="4" s="1"/>
  <c r="E299" i="4"/>
  <c r="D299" i="4"/>
  <c r="F299" i="4" s="1"/>
  <c r="E298" i="4"/>
  <c r="E407" i="4" s="1"/>
  <c r="D298" i="4"/>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D264" i="4"/>
  <c r="F264" i="4" s="1"/>
  <c r="E263" i="4"/>
  <c r="D263" i="4"/>
  <c r="F263" i="4" s="1"/>
  <c r="F262" i="4"/>
  <c r="F261" i="4"/>
  <c r="F260" i="4"/>
  <c r="E259" i="4"/>
  <c r="D259" i="4"/>
  <c r="F259" i="4" s="1"/>
  <c r="F258" i="4"/>
  <c r="F257" i="4"/>
  <c r="F256" i="4"/>
  <c r="F255" i="4"/>
  <c r="F254" i="4"/>
  <c r="E253" i="4"/>
  <c r="D253" i="4"/>
  <c r="F253" i="4" s="1"/>
  <c r="E252" i="4"/>
  <c r="D252" i="4"/>
  <c r="F252" i="4" s="1"/>
  <c r="F251" i="4"/>
  <c r="F250" i="4"/>
  <c r="F249" i="4"/>
  <c r="F248" i="4"/>
  <c r="E247" i="4"/>
  <c r="D247" i="4"/>
  <c r="F247" i="4" s="1"/>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E228" i="4"/>
  <c r="D228" i="4"/>
  <c r="F228" i="4" s="1"/>
  <c r="F227" i="4"/>
  <c r="F226" i="4"/>
  <c r="E225" i="4"/>
  <c r="D225" i="4"/>
  <c r="F225" i="4" s="1"/>
  <c r="E224" i="4"/>
  <c r="D224" i="4"/>
  <c r="F224" i="4" s="1"/>
  <c r="F223" i="4"/>
  <c r="F222" i="4"/>
  <c r="F221" i="4"/>
  <c r="F220" i="4"/>
  <c r="E219" i="4"/>
  <c r="D219" i="4"/>
  <c r="F219" i="4" s="1"/>
  <c r="F218" i="4"/>
  <c r="F217" i="4"/>
  <c r="E216" i="4"/>
  <c r="D216" i="4"/>
  <c r="F216" i="4" s="1"/>
  <c r="E215" i="4"/>
  <c r="D215" i="4"/>
  <c r="F215" i="4" s="1"/>
  <c r="F214" i="4"/>
  <c r="F213" i="4"/>
  <c r="F212" i="4"/>
  <c r="F211" i="4"/>
  <c r="E210" i="4"/>
  <c r="D210" i="4"/>
  <c r="F210" i="4" s="1"/>
  <c r="F209" i="4"/>
  <c r="F208" i="4"/>
  <c r="F207" i="4"/>
  <c r="F206" i="4"/>
  <c r="F205" i="4"/>
  <c r="F204" i="4"/>
  <c r="F203" i="4"/>
  <c r="E202" i="4"/>
  <c r="D202" i="4"/>
  <c r="F202" i="4" s="1"/>
  <c r="F201" i="4"/>
  <c r="F200" i="4"/>
  <c r="F199" i="4"/>
  <c r="F198" i="4"/>
  <c r="E197" i="4"/>
  <c r="D197" i="4"/>
  <c r="F197" i="4" s="1"/>
  <c r="E196" i="4"/>
  <c r="D196" i="4"/>
  <c r="F196" i="4" s="1"/>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E169" i="4"/>
  <c r="D169" i="4"/>
  <c r="F169" i="4" s="1"/>
  <c r="F168" i="4"/>
  <c r="F167" i="4"/>
  <c r="F166" i="4"/>
  <c r="F165" i="4"/>
  <c r="E164" i="4"/>
  <c r="D164" i="4"/>
  <c r="F164" i="4" s="1"/>
  <c r="E163" i="4"/>
  <c r="D163" i="4"/>
  <c r="F163" i="4" s="1"/>
  <c r="F162" i="4"/>
  <c r="F161" i="4"/>
  <c r="F160" i="4"/>
  <c r="E159" i="4"/>
  <c r="D159" i="4"/>
  <c r="F159" i="4" s="1"/>
  <c r="F158" i="4"/>
  <c r="F157" i="4"/>
  <c r="F156" i="4"/>
  <c r="F155" i="4"/>
  <c r="F154" i="4"/>
  <c r="E153" i="4"/>
  <c r="D153" i="4"/>
  <c r="F153" i="4" s="1"/>
  <c r="E152" i="4"/>
  <c r="D152" i="4"/>
  <c r="E151" i="4"/>
  <c r="E289" i="4" s="1"/>
  <c r="D151" i="4"/>
  <c r="F150" i="4"/>
  <c r="F149" i="4"/>
  <c r="F148" i="4"/>
  <c r="F147" i="4"/>
  <c r="F146" i="4"/>
  <c r="F145" i="4"/>
  <c r="F144" i="4"/>
  <c r="F143" i="4"/>
  <c r="F142" i="4"/>
  <c r="F141" i="4"/>
  <c r="E140" i="4"/>
  <c r="D140" i="4"/>
  <c r="F140" i="4" s="1"/>
  <c r="E139" i="4"/>
  <c r="D139" i="4"/>
  <c r="F139" i="4" s="1"/>
  <c r="F138" i="4"/>
  <c r="F137" i="4"/>
  <c r="F136" i="4"/>
  <c r="F135" i="4"/>
  <c r="E134" i="4"/>
  <c r="D134" i="4"/>
  <c r="F134" i="4" s="1"/>
  <c r="E133" i="4"/>
  <c r="D133" i="4"/>
  <c r="F133" i="4" s="1"/>
  <c r="F132" i="4"/>
  <c r="F131" i="4"/>
  <c r="F130" i="4"/>
  <c r="F129" i="4"/>
  <c r="E128" i="4"/>
  <c r="D128" i="4"/>
  <c r="F128" i="4" s="1"/>
  <c r="F127" i="4"/>
  <c r="F126" i="4"/>
  <c r="E125" i="4"/>
  <c r="D125" i="4"/>
  <c r="F125" i="4" s="1"/>
  <c r="E124" i="4"/>
  <c r="D124" i="4"/>
  <c r="F124" i="4" s="1"/>
  <c r="F123" i="4"/>
  <c r="F122" i="4"/>
  <c r="F121" i="4"/>
  <c r="E120" i="4"/>
  <c r="D120" i="4"/>
  <c r="F120" i="4" s="1"/>
  <c r="F119" i="4"/>
  <c r="F118" i="4"/>
  <c r="F117" i="4"/>
  <c r="F116" i="4"/>
  <c r="F115" i="4"/>
  <c r="F114" i="4"/>
  <c r="F113" i="4"/>
  <c r="E112" i="4"/>
  <c r="D112" i="4"/>
  <c r="F112" i="4" s="1"/>
  <c r="F111" i="4"/>
  <c r="F110" i="4"/>
  <c r="F109" i="4"/>
  <c r="F108" i="4"/>
  <c r="E107" i="4"/>
  <c r="D107" i="4"/>
  <c r="F107" i="4" s="1"/>
  <c r="E106" i="4"/>
  <c r="D106" i="4"/>
  <c r="F106"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3" i="4" s="1"/>
  <c r="E82" i="4"/>
  <c r="D82" i="4"/>
  <c r="F82" i="4" s="1"/>
  <c r="F81" i="4"/>
  <c r="F80" i="4"/>
  <c r="F79" i="4"/>
  <c r="F78" i="4"/>
  <c r="E77" i="4"/>
  <c r="D77" i="4"/>
  <c r="F77" i="4" s="1"/>
  <c r="F76" i="4"/>
  <c r="F75" i="4"/>
  <c r="E74" i="4"/>
  <c r="D74" i="4"/>
  <c r="F74" i="4" s="1"/>
  <c r="F73" i="4"/>
  <c r="F72" i="4"/>
  <c r="E71" i="4"/>
  <c r="D71" i="4"/>
  <c r="F71" i="4" s="1"/>
  <c r="F70" i="4"/>
  <c r="F69" i="4"/>
  <c r="E68" i="4"/>
  <c r="D68" i="4"/>
  <c r="F68" i="4" s="1"/>
  <c r="F67" i="4"/>
  <c r="F66" i="4"/>
  <c r="E65" i="4"/>
  <c r="D65" i="4"/>
  <c r="F65" i="4" s="1"/>
  <c r="F64" i="4"/>
  <c r="F63" i="4"/>
  <c r="E62" i="4"/>
  <c r="D62" i="4"/>
  <c r="F62" i="4" s="1"/>
  <c r="F61" i="4"/>
  <c r="F60" i="4"/>
  <c r="E59" i="4"/>
  <c r="D59" i="4"/>
  <c r="F59" i="4" s="1"/>
  <c r="F58" i="4"/>
  <c r="F57" i="4"/>
  <c r="F56" i="4"/>
  <c r="F55" i="4"/>
  <c r="E54" i="4"/>
  <c r="D54" i="4"/>
  <c r="F54" i="4" s="1"/>
  <c r="F53" i="4"/>
  <c r="F52" i="4"/>
  <c r="E51" i="4"/>
  <c r="D51" i="4"/>
  <c r="F51" i="4" s="1"/>
  <c r="E50" i="4"/>
  <c r="D50" i="4"/>
  <c r="F50" i="4" s="1"/>
  <c r="F49" i="4"/>
  <c r="F48" i="4"/>
  <c r="F47" i="4"/>
  <c r="F46" i="4"/>
  <c r="E45" i="4"/>
  <c r="D45" i="4"/>
  <c r="F45" i="4" s="1"/>
  <c r="E44" i="4"/>
  <c r="D44" i="4"/>
  <c r="F44" i="4" s="1"/>
  <c r="F43" i="4"/>
  <c r="F42" i="4"/>
  <c r="F41" i="4"/>
  <c r="E40" i="4"/>
  <c r="D40" i="4"/>
  <c r="F40" i="4" s="1"/>
  <c r="F39" i="4"/>
  <c r="F38" i="4"/>
  <c r="E37" i="4"/>
  <c r="D37" i="4"/>
  <c r="F37" i="4" s="1"/>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F8" i="4" s="1"/>
  <c r="E7" i="4"/>
  <c r="D7" i="4"/>
  <c r="F7" i="4" s="1"/>
  <c r="E6" i="4"/>
  <c r="D6" i="4"/>
  <c r="I36" i="3"/>
  <c r="G36" i="3"/>
  <c r="B36" i="3"/>
  <c r="I35" i="3"/>
  <c r="G35" i="3"/>
  <c r="B35" i="3"/>
  <c r="G34" i="3"/>
  <c r="B34" i="3"/>
  <c r="I33" i="3"/>
  <c r="G33" i="3"/>
  <c r="B33" i="3"/>
  <c r="I32" i="3"/>
  <c r="H32" i="3"/>
  <c r="G32" i="3"/>
  <c r="B32" i="3"/>
  <c r="I31" i="3"/>
  <c r="H31" i="3"/>
  <c r="G31" i="3"/>
  <c r="B31" i="3"/>
  <c r="I30" i="3"/>
  <c r="H30" i="3"/>
  <c r="G30" i="3"/>
  <c r="B30" i="3"/>
  <c r="I29" i="3"/>
  <c r="H29" i="3"/>
  <c r="G29" i="3"/>
  <c r="B29" i="3"/>
  <c r="I28" i="3"/>
  <c r="G28" i="3"/>
  <c r="B28" i="3"/>
  <c r="I27" i="3"/>
  <c r="H27" i="3"/>
  <c r="G27" i="3"/>
  <c r="B27" i="3"/>
  <c r="I26" i="3"/>
  <c r="H26" i="3"/>
  <c r="G26" i="3"/>
  <c r="B26" i="3"/>
  <c r="I25" i="3"/>
  <c r="H25" i="3"/>
  <c r="G25" i="3"/>
  <c r="B25" i="3"/>
  <c r="I24" i="3"/>
  <c r="H24" i="3"/>
  <c r="G24" i="3"/>
  <c r="B24" i="3"/>
  <c r="I23" i="3"/>
  <c r="H23" i="3"/>
  <c r="G23" i="3"/>
  <c r="B23" i="3"/>
  <c r="I22" i="3"/>
  <c r="H22" i="3"/>
  <c r="G22" i="3"/>
  <c r="B22" i="3"/>
  <c r="I21" i="3"/>
  <c r="H21" i="3"/>
  <c r="G21" i="3"/>
  <c r="B21" i="3"/>
  <c r="I20" i="3"/>
  <c r="H20" i="3"/>
  <c r="G20" i="3"/>
  <c r="B20" i="3"/>
  <c r="G19" i="3"/>
  <c r="B19" i="3"/>
  <c r="G18" i="3"/>
  <c r="B18" i="3"/>
  <c r="I17" i="3"/>
  <c r="H17" i="3"/>
  <c r="G17" i="3"/>
  <c r="B17" i="3"/>
  <c r="I16" i="3"/>
  <c r="H16" i="3"/>
  <c r="G16" i="3"/>
  <c r="B16" i="3"/>
  <c r="H10" i="3" a="1"/>
  <c r="H10" i="3"/>
  <c r="L3" i="9" s="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C1555" i="1"/>
  <c r="C1554" i="1"/>
  <c r="C1553" i="1"/>
  <c r="C1552" i="1"/>
  <c r="C1551" i="1"/>
  <c r="C1550" i="1"/>
  <c r="C1549" i="1"/>
  <c r="C1548" i="1"/>
  <c r="C1547" i="1"/>
  <c r="C1546" i="1"/>
  <c r="C1545" i="1"/>
  <c r="C1544" i="1"/>
  <c r="C1543" i="1"/>
  <c r="C1542" i="1"/>
  <c r="C1541" i="1"/>
  <c r="C1540" i="1"/>
  <c r="C1539" i="1"/>
  <c r="C1538" i="1"/>
  <c r="C1537" i="1"/>
  <c r="C1536" i="1"/>
  <c r="C1535" i="1"/>
  <c r="C1534" i="1"/>
  <c r="C1533" i="1"/>
  <c r="C1532" i="1"/>
  <c r="C1531" i="1"/>
  <c r="C1530" i="1"/>
  <c r="C1529" i="1"/>
  <c r="C1528" i="1"/>
  <c r="C1527" i="1"/>
  <c r="C1526" i="1"/>
  <c r="C1525" i="1"/>
  <c r="C1524" i="1"/>
  <c r="C1523" i="1"/>
  <c r="C1522" i="1"/>
  <c r="C1521" i="1"/>
  <c r="C1520" i="1"/>
  <c r="C1519" i="1"/>
  <c r="C1518" i="1"/>
  <c r="C1516" i="1"/>
  <c r="C1515" i="1"/>
  <c r="C1514" i="1"/>
  <c r="C1513" i="1"/>
  <c r="C1512" i="1"/>
  <c r="C1511" i="1"/>
  <c r="C1510" i="1"/>
  <c r="C1509" i="1"/>
  <c r="C1508" i="1"/>
  <c r="C1507" i="1"/>
  <c r="C1506" i="1"/>
  <c r="C1505" i="1"/>
  <c r="C1504" i="1"/>
  <c r="C1503" i="1"/>
  <c r="C1502" i="1"/>
  <c r="C1501" i="1"/>
  <c r="C1500" i="1"/>
  <c r="C1499" i="1"/>
  <c r="C1498" i="1"/>
  <c r="C1497" i="1"/>
  <c r="C1496" i="1"/>
  <c r="C1495" i="1"/>
  <c r="C1494" i="1"/>
  <c r="C1493" i="1"/>
  <c r="C1492" i="1"/>
  <c r="C1491" i="1"/>
  <c r="C1490" i="1"/>
  <c r="C1489" i="1"/>
  <c r="C1488" i="1"/>
  <c r="C1487" i="1"/>
  <c r="C1486" i="1"/>
  <c r="C1485" i="1"/>
  <c r="C1484" i="1"/>
  <c r="C1483" i="1"/>
  <c r="C1482" i="1"/>
  <c r="C1481" i="1"/>
  <c r="C1480" i="1"/>
  <c r="D1479" i="1"/>
  <c r="C1479" i="1"/>
  <c r="D1478" i="1"/>
  <c r="C1478" i="1"/>
  <c r="D1477" i="1"/>
  <c r="C1477" i="1"/>
  <c r="D1476" i="1"/>
  <c r="C1476" i="1"/>
  <c r="D1475" i="1"/>
  <c r="C1475" i="1"/>
  <c r="D1474" i="1"/>
  <c r="C1474" i="1"/>
  <c r="D1473" i="1"/>
  <c r="C1473" i="1"/>
  <c r="D1472" i="1"/>
  <c r="C1472" i="1"/>
  <c r="D1471" i="1"/>
  <c r="C1471" i="1"/>
  <c r="D1470" i="1"/>
  <c r="C1470" i="1"/>
  <c r="D1469" i="1"/>
  <c r="C1469" i="1"/>
  <c r="D1468" i="1"/>
  <c r="C1468" i="1"/>
  <c r="D1467" i="1"/>
  <c r="C1467" i="1"/>
  <c r="D1466" i="1"/>
  <c r="C1466" i="1"/>
  <c r="D1465" i="1"/>
  <c r="C1465" i="1"/>
  <c r="D1464" i="1"/>
  <c r="C1464" i="1"/>
  <c r="D1463" i="1"/>
  <c r="C1463" i="1"/>
  <c r="D1462" i="1"/>
  <c r="C1462" i="1"/>
  <c r="D1461" i="1"/>
  <c r="C1461" i="1"/>
  <c r="D1460" i="1"/>
  <c r="C1460" i="1"/>
  <c r="D1459" i="1"/>
  <c r="C1459" i="1"/>
  <c r="D1458" i="1"/>
  <c r="C1458" i="1"/>
  <c r="D1457" i="1"/>
  <c r="C1457" i="1"/>
  <c r="D1456" i="1"/>
  <c r="C1456" i="1"/>
  <c r="D1455" i="1"/>
  <c r="C1455" i="1"/>
  <c r="D1454" i="1"/>
  <c r="C1454" i="1"/>
  <c r="D1453" i="1"/>
  <c r="C1453" i="1"/>
  <c r="D1452" i="1"/>
  <c r="C1452" i="1"/>
  <c r="D1451" i="1"/>
  <c r="C1451" i="1"/>
  <c r="D1450" i="1"/>
  <c r="C1450" i="1"/>
  <c r="D1449" i="1"/>
  <c r="C1449" i="1"/>
  <c r="D1448" i="1"/>
  <c r="C1448" i="1"/>
  <c r="D1447" i="1"/>
  <c r="C1447" i="1"/>
  <c r="D1446" i="1"/>
  <c r="C1446" i="1"/>
  <c r="D1445" i="1"/>
  <c r="C1445" i="1"/>
  <c r="D1444" i="1"/>
  <c r="C1444" i="1"/>
  <c r="D1443" i="1"/>
  <c r="C1443" i="1"/>
  <c r="D1442" i="1"/>
  <c r="C1442" i="1"/>
  <c r="D1441" i="1"/>
  <c r="C1441" i="1"/>
  <c r="D1440" i="1"/>
  <c r="C1440" i="1"/>
  <c r="D1439" i="1"/>
  <c r="C1439" i="1"/>
  <c r="D1438" i="1"/>
  <c r="C1438" i="1"/>
  <c r="D1437" i="1"/>
  <c r="C1437" i="1"/>
  <c r="D1436" i="1"/>
  <c r="C1436" i="1"/>
  <c r="D1435" i="1"/>
  <c r="D1434" i="1"/>
  <c r="C1434" i="1"/>
  <c r="D1433" i="1"/>
  <c r="C1433" i="1"/>
  <c r="D1432" i="1"/>
  <c r="C1432" i="1"/>
  <c r="D1431" i="1"/>
  <c r="C1431"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D1152"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4" i="1"/>
  <c r="C644" i="1"/>
  <c r="D643" i="1"/>
  <c r="C643" i="1"/>
  <c r="D642" i="1"/>
  <c r="C642" i="1"/>
  <c r="D641" i="1"/>
  <c r="C641" i="1"/>
  <c r="D637" i="1"/>
  <c r="D632" i="1"/>
  <c r="C632" i="1"/>
  <c r="D631" i="1"/>
  <c r="C631" i="1"/>
  <c r="D629"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C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8" i="1"/>
  <c r="C478" i="1"/>
  <c r="D477" i="1"/>
  <c r="C477" i="1"/>
  <c r="D476" i="1"/>
  <c r="C476" i="1"/>
  <c r="D475" i="1"/>
  <c r="C475" i="1"/>
  <c r="D474" i="1"/>
  <c r="C474" i="1"/>
  <c r="D473"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5" i="1"/>
  <c r="C415" i="1"/>
  <c r="D414" i="1"/>
  <c r="C414" i="1"/>
  <c r="D413" i="1"/>
  <c r="C413" i="1"/>
  <c r="D412" i="1"/>
  <c r="C412" i="1"/>
  <c r="D411" i="1"/>
  <c r="C411" i="1"/>
  <c r="D406" i="1"/>
  <c r="C406" i="1"/>
  <c r="D405" i="1"/>
  <c r="C405" i="1"/>
  <c r="D404" i="1"/>
  <c r="C404" i="1"/>
  <c r="D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C358" i="1"/>
  <c r="D357" i="1"/>
  <c r="C357" i="1"/>
  <c r="D356" i="1"/>
  <c r="C356" i="1"/>
  <c r="D355" i="1"/>
  <c r="C355" i="1"/>
  <c r="D354" i="1"/>
  <c r="C354" i="1"/>
  <c r="D353" i="1"/>
  <c r="C353" i="1"/>
  <c r="D352" i="1"/>
  <c r="C352" i="1"/>
  <c r="D351" i="1"/>
  <c r="C351" i="1"/>
  <c r="D350" i="1"/>
  <c r="C350" i="1"/>
  <c r="D349" i="1"/>
  <c r="C349" i="1"/>
  <c r="D348" i="1"/>
  <c r="C348" i="1"/>
  <c r="D347" i="1"/>
  <c r="C347" i="1"/>
  <c r="D346" i="1"/>
  <c r="C346" i="1"/>
  <c r="D345"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C306" i="1"/>
  <c r="D305" i="1"/>
  <c r="C305" i="1"/>
  <c r="D304" i="1"/>
  <c r="C304" i="1"/>
  <c r="D303" i="1"/>
  <c r="C303" i="1"/>
  <c r="D302" i="1"/>
  <c r="C302" i="1"/>
  <c r="D301" i="1"/>
  <c r="C301" i="1"/>
  <c r="D300" i="1"/>
  <c r="C300" i="1"/>
  <c r="D299" i="1"/>
  <c r="C299" i="1"/>
  <c r="D298" i="1"/>
  <c r="C298" i="1"/>
  <c r="D297" i="1"/>
  <c r="C297" i="1"/>
  <c r="D296" i="1"/>
  <c r="C296" i="1"/>
  <c r="D295" i="1"/>
  <c r="C295" i="1"/>
  <c r="D294" i="1"/>
  <c r="C294" i="1"/>
  <c r="D293" i="1"/>
  <c r="C293" i="1"/>
  <c r="D292" i="1"/>
  <c r="C292" i="1"/>
  <c r="D291" i="1"/>
  <c r="C291" i="1"/>
  <c r="D290" i="1"/>
  <c r="C290" i="1"/>
  <c r="D289" i="1"/>
  <c r="C289" i="1"/>
  <c r="D288" i="1"/>
  <c r="C288" i="1"/>
  <c r="D285"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C259" i="1"/>
  <c r="D258" i="1"/>
  <c r="C258" i="1"/>
  <c r="D257" i="1"/>
  <c r="C257" i="1"/>
  <c r="D256" i="1"/>
  <c r="C256" i="1"/>
  <c r="D255" i="1"/>
  <c r="C255" i="1"/>
  <c r="D254" i="1"/>
  <c r="C254" i="1"/>
  <c r="D253" i="1"/>
  <c r="C253" i="1"/>
  <c r="D252" i="1"/>
  <c r="C252" i="1"/>
  <c r="D251" i="1"/>
  <c r="C251" i="1"/>
  <c r="D250" i="1"/>
  <c r="C250" i="1"/>
  <c r="D249" i="1"/>
  <c r="C249" i="1"/>
  <c r="D248"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C192" i="1"/>
  <c r="D191" i="1"/>
  <c r="C191" i="1"/>
  <c r="D190" i="1"/>
  <c r="C190" i="1"/>
  <c r="D189" i="1"/>
  <c r="C189" i="1"/>
  <c r="D188" i="1"/>
  <c r="C188" i="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D163" i="1"/>
  <c r="C163" i="1"/>
  <c r="D162" i="1"/>
  <c r="C162" i="1"/>
  <c r="D161" i="1"/>
  <c r="C161" i="1"/>
  <c r="D160" i="1"/>
  <c r="C160" i="1"/>
  <c r="D159" i="1"/>
  <c r="C159" i="1"/>
  <c r="D158" i="1"/>
  <c r="C158" i="1"/>
  <c r="D157" i="1"/>
  <c r="C157" i="1"/>
  <c r="D156" i="1"/>
  <c r="C156" i="1"/>
  <c r="D155" i="1"/>
  <c r="C155" i="1"/>
  <c r="D154" i="1"/>
  <c r="C154" i="1"/>
  <c r="D153" i="1"/>
  <c r="C153" i="1"/>
  <c r="D152" i="1"/>
  <c r="C152" i="1"/>
  <c r="D151" i="1"/>
  <c r="C151" i="1"/>
  <c r="D150" i="1"/>
  <c r="C150" i="1"/>
  <c r="D149" i="1"/>
  <c r="C149" i="1"/>
  <c r="D148" i="1"/>
  <c r="C148" i="1"/>
  <c r="D147" i="1"/>
  <c r="C147" i="1"/>
  <c r="D146" i="1"/>
  <c r="C146" i="1"/>
  <c r="D145" i="1"/>
  <c r="C145" i="1"/>
  <c r="D144" i="1"/>
  <c r="C144" i="1"/>
  <c r="D143" i="1"/>
  <c r="C143" i="1"/>
  <c r="D142" i="1"/>
  <c r="C142" i="1"/>
  <c r="D141" i="1"/>
  <c r="C141" i="1"/>
  <c r="D140" i="1"/>
  <c r="C140" i="1"/>
  <c r="D139" i="1"/>
  <c r="C139" i="1"/>
  <c r="D138" i="1"/>
  <c r="C138" i="1"/>
  <c r="D137" i="1"/>
  <c r="C137" i="1"/>
  <c r="D136" i="1"/>
  <c r="C136" i="1"/>
  <c r="D135" i="1"/>
  <c r="C135" i="1"/>
  <c r="D134" i="1"/>
  <c r="C134" i="1"/>
  <c r="D133" i="1"/>
  <c r="C133" i="1"/>
  <c r="D132" i="1"/>
  <c r="C132" i="1"/>
  <c r="D131" i="1"/>
  <c r="C131" i="1"/>
  <c r="D130" i="1"/>
  <c r="C130" i="1"/>
  <c r="D129" i="1"/>
  <c r="C129" i="1"/>
  <c r="D128" i="1"/>
  <c r="C128" i="1"/>
  <c r="D127" i="1"/>
  <c r="C127" i="1"/>
  <c r="D126" i="1"/>
  <c r="C126" i="1"/>
  <c r="D125" i="1"/>
  <c r="C125" i="1"/>
  <c r="D124" i="1"/>
  <c r="C124" i="1"/>
  <c r="D123" i="1"/>
  <c r="C123" i="1"/>
  <c r="D122" i="1"/>
  <c r="C122" i="1"/>
  <c r="D121" i="1"/>
  <c r="C121" i="1"/>
  <c r="D120" i="1"/>
  <c r="C120"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C103" i="1"/>
  <c r="D102" i="1"/>
  <c r="C102"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D85" i="1"/>
  <c r="C85" i="1"/>
  <c r="D84" i="1"/>
  <c r="C84" i="1"/>
  <c r="D83" i="1"/>
  <c r="C83" i="1"/>
  <c r="D82" i="1"/>
  <c r="C82" i="1"/>
  <c r="D81" i="1"/>
  <c r="C81" i="1"/>
  <c r="D80" i="1"/>
  <c r="C80" i="1"/>
  <c r="D79" i="1"/>
  <c r="C79" i="1"/>
  <c r="D78" i="1"/>
  <c r="C78" i="1"/>
  <c r="D77" i="1"/>
  <c r="C77" i="1"/>
  <c r="D76" i="1"/>
  <c r="C76" i="1"/>
  <c r="D75" i="1"/>
  <c r="C75" i="1"/>
  <c r="D74" i="1"/>
  <c r="C74" i="1"/>
  <c r="D73" i="1"/>
  <c r="C73" i="1"/>
  <c r="D72" i="1"/>
  <c r="C72" i="1"/>
  <c r="D71" i="1"/>
  <c r="C71" i="1"/>
  <c r="D70" i="1"/>
  <c r="C70" i="1"/>
  <c r="D69" i="1"/>
  <c r="C69" i="1"/>
  <c r="D68" i="1"/>
  <c r="C68" i="1"/>
  <c r="D67" i="1"/>
  <c r="C67" i="1"/>
  <c r="D66" i="1"/>
  <c r="C66" i="1"/>
  <c r="D65" i="1"/>
  <c r="C65" i="1"/>
  <c r="D64" i="1"/>
  <c r="C64" i="1"/>
  <c r="D63" i="1"/>
  <c r="C63" i="1"/>
  <c r="D62" i="1"/>
  <c r="C62" i="1"/>
  <c r="D61" i="1"/>
  <c r="C61" i="1"/>
  <c r="D60" i="1"/>
  <c r="C60" i="1"/>
  <c r="D59" i="1"/>
  <c r="C59" i="1"/>
  <c r="D58" i="1"/>
  <c r="C58" i="1"/>
  <c r="D57" i="1"/>
  <c r="C57" i="1"/>
  <c r="D56" i="1"/>
  <c r="C56" i="1"/>
  <c r="D55" i="1"/>
  <c r="C55" i="1"/>
  <c r="D54" i="1"/>
  <c r="C54" i="1"/>
  <c r="D53" i="1"/>
  <c r="C53" i="1"/>
  <c r="D52" i="1"/>
  <c r="C52" i="1"/>
  <c r="D51" i="1"/>
  <c r="C51" i="1"/>
  <c r="D50" i="1"/>
  <c r="C50" i="1"/>
  <c r="D49" i="1"/>
  <c r="C49" i="1"/>
  <c r="D48" i="1"/>
  <c r="C48" i="1"/>
  <c r="D47" i="1"/>
  <c r="C47" i="1"/>
  <c r="D46" i="1"/>
  <c r="C46" i="1"/>
  <c r="D45" i="1"/>
  <c r="C45" i="1"/>
  <c r="D44" i="1"/>
  <c r="C44" i="1"/>
  <c r="D43" i="1"/>
  <c r="C43" i="1"/>
  <c r="D42" i="1"/>
  <c r="C42" i="1"/>
  <c r="D41" i="1"/>
  <c r="C41" i="1"/>
  <c r="D40" i="1"/>
  <c r="C40" i="1"/>
  <c r="D39" i="1"/>
  <c r="C39" i="1"/>
  <c r="D38" i="1"/>
  <c r="C38" i="1"/>
  <c r="D37" i="1"/>
  <c r="C37" i="1"/>
  <c r="D36" i="1"/>
  <c r="C36" i="1"/>
  <c r="D35" i="1"/>
  <c r="C35" i="1"/>
  <c r="D34" i="1"/>
  <c r="C34" i="1"/>
  <c r="D33" i="1"/>
  <c r="C33" i="1"/>
  <c r="D32" i="1"/>
  <c r="C32" i="1"/>
  <c r="D31" i="1"/>
  <c r="C31" i="1"/>
  <c r="D30" i="1"/>
  <c r="C30" i="1"/>
  <c r="D29" i="1"/>
  <c r="C29" i="1"/>
  <c r="D28" i="1"/>
  <c r="C28" i="1"/>
  <c r="D27" i="1"/>
  <c r="C27" i="1"/>
  <c r="D26" i="1"/>
  <c r="C26" i="1"/>
  <c r="D25" i="1"/>
  <c r="C25"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D9" i="1"/>
  <c r="C9" i="1"/>
  <c r="D8" i="1"/>
  <c r="C8" i="1"/>
  <c r="D7" i="1"/>
  <c r="C7" i="1"/>
  <c r="D6" i="1"/>
  <c r="C6" i="1"/>
  <c r="D5" i="1"/>
  <c r="C5" i="1"/>
  <c r="D4" i="1"/>
  <c r="C4" i="1"/>
  <c r="D3" i="1"/>
  <c r="C3" i="1"/>
  <c r="D2" i="1"/>
  <c r="C2" i="1"/>
  <c r="H2" i="1" l="1"/>
  <c r="G2" i="1"/>
  <c r="H3" i="1"/>
  <c r="G3" i="1"/>
  <c r="H4" i="1"/>
  <c r="G4" i="1"/>
  <c r="H5" i="1"/>
  <c r="G5" i="1"/>
  <c r="H6" i="1"/>
  <c r="G6" i="1"/>
  <c r="H7" i="1"/>
  <c r="G7" i="1"/>
  <c r="H8" i="1"/>
  <c r="G8" i="1"/>
  <c r="H9" i="1"/>
  <c r="G9" i="1"/>
  <c r="H10" i="1"/>
  <c r="G10" i="1"/>
  <c r="H11" i="1"/>
  <c r="G11" i="1"/>
  <c r="H12" i="1"/>
  <c r="G12" i="1"/>
  <c r="H13" i="1"/>
  <c r="G13" i="1"/>
  <c r="H14" i="1"/>
  <c r="G14" i="1"/>
  <c r="H15" i="1"/>
  <c r="G15" i="1"/>
  <c r="H16" i="1"/>
  <c r="G16" i="1"/>
  <c r="H17" i="1"/>
  <c r="G17" i="1"/>
  <c r="H18" i="1"/>
  <c r="G18" i="1"/>
  <c r="H19" i="1"/>
  <c r="G19" i="1"/>
  <c r="H20" i="1"/>
  <c r="G20" i="1"/>
  <c r="H21" i="1"/>
  <c r="G21" i="1"/>
  <c r="H22" i="1"/>
  <c r="G22" i="1"/>
  <c r="H23" i="1"/>
  <c r="G23" i="1"/>
  <c r="H24" i="1"/>
  <c r="G24" i="1"/>
  <c r="H25" i="1"/>
  <c r="G25" i="1"/>
  <c r="H26" i="1"/>
  <c r="G26" i="1"/>
  <c r="H27" i="1"/>
  <c r="G27" i="1"/>
  <c r="H28" i="1"/>
  <c r="G28" i="1"/>
  <c r="H29" i="1"/>
  <c r="G29" i="1"/>
  <c r="H30" i="1"/>
  <c r="G30" i="1"/>
  <c r="H31" i="1"/>
  <c r="G31" i="1"/>
  <c r="H32" i="1"/>
  <c r="G32" i="1"/>
  <c r="H33" i="1"/>
  <c r="G33" i="1"/>
  <c r="H34" i="1"/>
  <c r="G34" i="1"/>
  <c r="H35" i="1"/>
  <c r="G35" i="1"/>
  <c r="H36" i="1"/>
  <c r="G36" i="1"/>
  <c r="H37" i="1"/>
  <c r="G37" i="1"/>
  <c r="H38" i="1"/>
  <c r="G38" i="1"/>
  <c r="H39" i="1"/>
  <c r="G39" i="1"/>
  <c r="H40" i="1"/>
  <c r="G40" i="1"/>
  <c r="H41" i="1"/>
  <c r="G41" i="1"/>
  <c r="H42" i="1"/>
  <c r="G42" i="1"/>
  <c r="H43" i="1"/>
  <c r="G43" i="1"/>
  <c r="H44" i="1"/>
  <c r="G44" i="1"/>
  <c r="H45" i="1"/>
  <c r="G45" i="1"/>
  <c r="H46" i="1"/>
  <c r="G46" i="1"/>
  <c r="H47" i="1"/>
  <c r="G47" i="1"/>
  <c r="H48" i="1"/>
  <c r="G48" i="1"/>
  <c r="H49" i="1"/>
  <c r="G49" i="1"/>
  <c r="H50" i="1"/>
  <c r="G50" i="1"/>
  <c r="H51" i="1"/>
  <c r="G51" i="1"/>
  <c r="H52" i="1"/>
  <c r="G52" i="1"/>
  <c r="H53" i="1"/>
  <c r="G53" i="1"/>
  <c r="H54" i="1"/>
  <c r="G54" i="1"/>
  <c r="H55" i="1"/>
  <c r="G55" i="1"/>
  <c r="H56" i="1"/>
  <c r="G56" i="1"/>
  <c r="H57" i="1"/>
  <c r="G57" i="1"/>
  <c r="H58" i="1"/>
  <c r="G58" i="1"/>
  <c r="H59" i="1"/>
  <c r="G59" i="1"/>
  <c r="H60" i="1"/>
  <c r="G60" i="1"/>
  <c r="H61" i="1"/>
  <c r="G61" i="1"/>
  <c r="H62" i="1"/>
  <c r="G62" i="1"/>
  <c r="H63" i="1"/>
  <c r="G63" i="1"/>
  <c r="H64" i="1"/>
  <c r="G64" i="1"/>
  <c r="H65" i="1"/>
  <c r="G65" i="1"/>
  <c r="H66" i="1"/>
  <c r="G66" i="1"/>
  <c r="H67" i="1"/>
  <c r="G67" i="1"/>
  <c r="H68" i="1"/>
  <c r="G68" i="1"/>
  <c r="H69" i="1"/>
  <c r="G69" i="1"/>
  <c r="H70" i="1"/>
  <c r="G70" i="1"/>
  <c r="H71" i="1"/>
  <c r="G71" i="1"/>
  <c r="H72" i="1"/>
  <c r="G72" i="1"/>
  <c r="H73" i="1"/>
  <c r="G73" i="1"/>
  <c r="H74" i="1"/>
  <c r="G74" i="1"/>
  <c r="H75" i="1"/>
  <c r="G75" i="1"/>
  <c r="H76" i="1"/>
  <c r="G76" i="1"/>
  <c r="H77" i="1"/>
  <c r="G77" i="1"/>
  <c r="H78" i="1"/>
  <c r="G78" i="1"/>
  <c r="H79" i="1"/>
  <c r="G79" i="1"/>
  <c r="H80" i="1"/>
  <c r="G80" i="1"/>
  <c r="H81" i="1"/>
  <c r="G81" i="1"/>
  <c r="H82" i="1"/>
  <c r="G82" i="1"/>
  <c r="H83" i="1"/>
  <c r="G83" i="1"/>
  <c r="H84" i="1"/>
  <c r="G84" i="1"/>
  <c r="H85" i="1"/>
  <c r="G85" i="1"/>
  <c r="H86" i="1"/>
  <c r="G86" i="1"/>
  <c r="H87" i="1"/>
  <c r="G87" i="1"/>
  <c r="H88" i="1"/>
  <c r="G88" i="1"/>
  <c r="H89" i="1"/>
  <c r="G89" i="1"/>
  <c r="H90" i="1"/>
  <c r="G90" i="1"/>
  <c r="H91" i="1"/>
  <c r="G91" i="1"/>
  <c r="H92" i="1"/>
  <c r="G92" i="1"/>
  <c r="H93" i="1"/>
  <c r="G93" i="1"/>
  <c r="H94" i="1"/>
  <c r="G94" i="1"/>
  <c r="H95" i="1"/>
  <c r="G95" i="1"/>
  <c r="H96" i="1"/>
  <c r="G96" i="1"/>
  <c r="H97" i="1"/>
  <c r="G97" i="1"/>
  <c r="H98" i="1"/>
  <c r="G98" i="1"/>
  <c r="H99" i="1"/>
  <c r="G99" i="1"/>
  <c r="H100" i="1"/>
  <c r="G100" i="1"/>
  <c r="H101" i="1"/>
  <c r="G101" i="1"/>
  <c r="H102" i="1"/>
  <c r="G102" i="1"/>
  <c r="H103" i="1"/>
  <c r="G103" i="1"/>
  <c r="H104" i="1"/>
  <c r="G104" i="1"/>
  <c r="H105" i="1"/>
  <c r="G105" i="1"/>
  <c r="H106" i="1"/>
  <c r="G106" i="1"/>
  <c r="H107" i="1"/>
  <c r="G107" i="1"/>
  <c r="H108" i="1"/>
  <c r="G108" i="1"/>
  <c r="H109" i="1"/>
  <c r="G109" i="1"/>
  <c r="H110" i="1"/>
  <c r="G110" i="1"/>
  <c r="H111" i="1"/>
  <c r="G111" i="1"/>
  <c r="H112" i="1"/>
  <c r="G112" i="1"/>
  <c r="H113" i="1"/>
  <c r="G113" i="1"/>
  <c r="H114" i="1"/>
  <c r="G114" i="1"/>
  <c r="H115" i="1"/>
  <c r="G115" i="1"/>
  <c r="H116" i="1"/>
  <c r="G116" i="1"/>
  <c r="H117" i="1"/>
  <c r="G117" i="1"/>
  <c r="H118" i="1"/>
  <c r="G118" i="1"/>
  <c r="H119" i="1"/>
  <c r="G119" i="1"/>
  <c r="H120" i="1"/>
  <c r="G120" i="1"/>
  <c r="H121" i="1"/>
  <c r="G121" i="1"/>
  <c r="H122" i="1"/>
  <c r="G122" i="1"/>
  <c r="H123" i="1"/>
  <c r="G123" i="1"/>
  <c r="H124" i="1"/>
  <c r="G124" i="1"/>
  <c r="H125" i="1"/>
  <c r="G125" i="1"/>
  <c r="H126" i="1"/>
  <c r="G126" i="1"/>
  <c r="H127" i="1"/>
  <c r="G127" i="1"/>
  <c r="H128" i="1"/>
  <c r="G128" i="1"/>
  <c r="H129" i="1"/>
  <c r="G129" i="1"/>
  <c r="H130" i="1"/>
  <c r="G130" i="1"/>
  <c r="H131" i="1"/>
  <c r="G131" i="1"/>
  <c r="H132" i="1"/>
  <c r="G132" i="1"/>
  <c r="H133" i="1"/>
  <c r="G133" i="1"/>
  <c r="H134" i="1"/>
  <c r="G134" i="1"/>
  <c r="H135" i="1"/>
  <c r="G135" i="1"/>
  <c r="H136" i="1"/>
  <c r="G136" i="1"/>
  <c r="H137" i="1"/>
  <c r="G137" i="1"/>
  <c r="H138" i="1"/>
  <c r="G138" i="1"/>
  <c r="H139" i="1"/>
  <c r="G139" i="1"/>
  <c r="H140" i="1"/>
  <c r="G140" i="1"/>
  <c r="H141" i="1"/>
  <c r="G141" i="1"/>
  <c r="H142" i="1"/>
  <c r="G142" i="1"/>
  <c r="H143" i="1"/>
  <c r="G143" i="1"/>
  <c r="H144" i="1"/>
  <c r="G144" i="1"/>
  <c r="H145" i="1"/>
  <c r="G145" i="1"/>
  <c r="H146" i="1"/>
  <c r="G146" i="1"/>
  <c r="H147" i="1"/>
  <c r="G147" i="1"/>
  <c r="H148" i="1"/>
  <c r="G148" i="1"/>
  <c r="H149" i="1"/>
  <c r="G149" i="1"/>
  <c r="H150" i="1"/>
  <c r="G150" i="1"/>
  <c r="H151" i="1"/>
  <c r="G151" i="1"/>
  <c r="H152" i="1"/>
  <c r="G152" i="1"/>
  <c r="H153" i="1"/>
  <c r="G153" i="1"/>
  <c r="H154" i="1"/>
  <c r="G154" i="1"/>
  <c r="H155" i="1"/>
  <c r="G155" i="1"/>
  <c r="H156" i="1"/>
  <c r="G156" i="1"/>
  <c r="H157" i="1"/>
  <c r="G157" i="1"/>
  <c r="H158" i="1"/>
  <c r="G158" i="1"/>
  <c r="H159" i="1"/>
  <c r="G159" i="1"/>
  <c r="H160" i="1"/>
  <c r="G160" i="1"/>
  <c r="H161" i="1"/>
  <c r="G161" i="1"/>
  <c r="H162" i="1"/>
  <c r="G162" i="1"/>
  <c r="H163" i="1"/>
  <c r="G163" i="1"/>
  <c r="H164" i="1"/>
  <c r="G164" i="1"/>
  <c r="H165" i="1"/>
  <c r="G165" i="1"/>
  <c r="H166" i="1"/>
  <c r="G166" i="1"/>
  <c r="H167" i="1"/>
  <c r="G167" i="1"/>
  <c r="H168" i="1"/>
  <c r="G168" i="1"/>
  <c r="H169" i="1"/>
  <c r="G169" i="1"/>
  <c r="H170" i="1"/>
  <c r="G170" i="1"/>
  <c r="H171" i="1"/>
  <c r="G171" i="1"/>
  <c r="H172" i="1"/>
  <c r="G172" i="1"/>
  <c r="H173" i="1"/>
  <c r="G173" i="1"/>
  <c r="H174" i="1"/>
  <c r="G174" i="1"/>
  <c r="H175" i="1"/>
  <c r="G175" i="1"/>
  <c r="H176" i="1"/>
  <c r="G176" i="1"/>
  <c r="H177" i="1"/>
  <c r="G177" i="1"/>
  <c r="H178" i="1"/>
  <c r="G178" i="1"/>
  <c r="H179" i="1"/>
  <c r="G179" i="1"/>
  <c r="H180" i="1"/>
  <c r="G180" i="1"/>
  <c r="H181" i="1"/>
  <c r="G181" i="1"/>
  <c r="H182" i="1"/>
  <c r="G182" i="1"/>
  <c r="H183" i="1"/>
  <c r="G183" i="1"/>
  <c r="H184" i="1"/>
  <c r="G184" i="1"/>
  <c r="H185" i="1"/>
  <c r="G185" i="1"/>
  <c r="H186" i="1"/>
  <c r="G186" i="1"/>
  <c r="H187" i="1"/>
  <c r="G187" i="1"/>
  <c r="H188" i="1"/>
  <c r="G188" i="1"/>
  <c r="H189" i="1"/>
  <c r="G189" i="1"/>
  <c r="H190" i="1"/>
  <c r="G190" i="1"/>
  <c r="H191" i="1"/>
  <c r="G191" i="1"/>
  <c r="H192" i="1"/>
  <c r="G192" i="1"/>
  <c r="H193" i="1"/>
  <c r="G193" i="1"/>
  <c r="H194" i="1"/>
  <c r="G194" i="1"/>
  <c r="H195" i="1"/>
  <c r="G195" i="1"/>
  <c r="H196" i="1"/>
  <c r="G196" i="1"/>
  <c r="H197" i="1"/>
  <c r="G197" i="1"/>
  <c r="H198" i="1"/>
  <c r="G198" i="1"/>
  <c r="H199" i="1"/>
  <c r="G199" i="1"/>
  <c r="H200" i="1"/>
  <c r="G200" i="1"/>
  <c r="H201" i="1"/>
  <c r="G201" i="1"/>
  <c r="H202" i="1"/>
  <c r="G202" i="1"/>
  <c r="H203" i="1"/>
  <c r="G203" i="1"/>
  <c r="H204" i="1"/>
  <c r="G204" i="1"/>
  <c r="H205" i="1"/>
  <c r="G205" i="1"/>
  <c r="H206" i="1"/>
  <c r="G206" i="1"/>
  <c r="H207" i="1"/>
  <c r="G207" i="1"/>
  <c r="H208" i="1"/>
  <c r="G208" i="1"/>
  <c r="H209" i="1"/>
  <c r="G209" i="1"/>
  <c r="H210" i="1"/>
  <c r="G210" i="1"/>
  <c r="H211" i="1"/>
  <c r="G211" i="1"/>
  <c r="H212" i="1"/>
  <c r="G212" i="1"/>
  <c r="H213" i="1"/>
  <c r="G213" i="1"/>
  <c r="H214" i="1"/>
  <c r="G214" i="1"/>
  <c r="H215" i="1"/>
  <c r="G215" i="1"/>
  <c r="H216" i="1"/>
  <c r="G216" i="1"/>
  <c r="H217" i="1"/>
  <c r="G217" i="1"/>
  <c r="H218" i="1"/>
  <c r="G218" i="1"/>
  <c r="H219" i="1"/>
  <c r="G219" i="1"/>
  <c r="H220" i="1"/>
  <c r="G220" i="1"/>
  <c r="H221" i="1"/>
  <c r="G221" i="1"/>
  <c r="H222" i="1"/>
  <c r="G222" i="1"/>
  <c r="H223" i="1"/>
  <c r="G223" i="1"/>
  <c r="H224" i="1"/>
  <c r="G224" i="1"/>
  <c r="H225" i="1"/>
  <c r="G225" i="1"/>
  <c r="H226" i="1"/>
  <c r="G226" i="1"/>
  <c r="H227" i="1"/>
  <c r="G227" i="1"/>
  <c r="H228" i="1"/>
  <c r="G228" i="1"/>
  <c r="H229" i="1"/>
  <c r="G229" i="1"/>
  <c r="H230" i="1"/>
  <c r="G230" i="1"/>
  <c r="H231" i="1"/>
  <c r="G231" i="1"/>
  <c r="H232" i="1"/>
  <c r="G232" i="1"/>
  <c r="H233" i="1"/>
  <c r="G233" i="1"/>
  <c r="H234" i="1"/>
  <c r="G234" i="1"/>
  <c r="H235" i="1"/>
  <c r="G235" i="1"/>
  <c r="H236" i="1"/>
  <c r="G236" i="1"/>
  <c r="H237" i="1"/>
  <c r="G237" i="1"/>
  <c r="H238" i="1"/>
  <c r="G238" i="1"/>
  <c r="H239" i="1"/>
  <c r="G239" i="1"/>
  <c r="H240" i="1"/>
  <c r="G240" i="1"/>
  <c r="H241" i="1"/>
  <c r="G241" i="1"/>
  <c r="H242" i="1"/>
  <c r="G242" i="1"/>
  <c r="H243" i="1"/>
  <c r="G243" i="1"/>
  <c r="H244" i="1"/>
  <c r="G244" i="1"/>
  <c r="H245" i="1"/>
  <c r="G245" i="1"/>
  <c r="H246" i="1"/>
  <c r="G246" i="1"/>
  <c r="H247" i="1"/>
  <c r="G247" i="1"/>
  <c r="H248" i="1"/>
  <c r="G248" i="1"/>
  <c r="H249" i="1"/>
  <c r="G249" i="1"/>
  <c r="H250" i="1"/>
  <c r="G250" i="1"/>
  <c r="H251" i="1"/>
  <c r="G251" i="1"/>
  <c r="H252" i="1"/>
  <c r="G252" i="1"/>
  <c r="H253" i="1"/>
  <c r="G253" i="1"/>
  <c r="H254" i="1"/>
  <c r="G254" i="1"/>
  <c r="H255" i="1"/>
  <c r="G255" i="1"/>
  <c r="H256" i="1"/>
  <c r="G256" i="1"/>
  <c r="H257" i="1"/>
  <c r="G257" i="1"/>
  <c r="H258" i="1"/>
  <c r="G258" i="1"/>
  <c r="H259" i="1"/>
  <c r="G259" i="1"/>
  <c r="H260" i="1"/>
  <c r="G260" i="1"/>
  <c r="H261" i="1"/>
  <c r="G261" i="1"/>
  <c r="H262" i="1"/>
  <c r="G262" i="1"/>
  <c r="H263" i="1"/>
  <c r="G263" i="1"/>
  <c r="H264" i="1"/>
  <c r="G264" i="1"/>
  <c r="H265" i="1"/>
  <c r="G265" i="1"/>
  <c r="H266" i="1"/>
  <c r="G266" i="1"/>
  <c r="H267" i="1"/>
  <c r="G267" i="1"/>
  <c r="H268" i="1"/>
  <c r="G268" i="1"/>
  <c r="H269" i="1"/>
  <c r="G269" i="1"/>
  <c r="H270" i="1"/>
  <c r="G270" i="1"/>
  <c r="H271" i="1"/>
  <c r="G271" i="1"/>
  <c r="H272" i="1"/>
  <c r="G272" i="1"/>
  <c r="H273" i="1"/>
  <c r="G273" i="1"/>
  <c r="H274" i="1"/>
  <c r="G274" i="1"/>
  <c r="H275" i="1"/>
  <c r="G275" i="1"/>
  <c r="H276" i="1"/>
  <c r="G276" i="1"/>
  <c r="H277" i="1"/>
  <c r="G277" i="1"/>
  <c r="H278" i="1"/>
  <c r="G278" i="1"/>
  <c r="H279" i="1"/>
  <c r="G279" i="1"/>
  <c r="H280" i="1"/>
  <c r="G280" i="1"/>
  <c r="H281" i="1"/>
  <c r="G281" i="1"/>
  <c r="H282" i="1"/>
  <c r="G282" i="1"/>
  <c r="H283" i="1"/>
  <c r="G283" i="1"/>
  <c r="H284" i="1"/>
  <c r="G284" i="1"/>
  <c r="H288" i="1"/>
  <c r="G288" i="1"/>
  <c r="H289" i="1"/>
  <c r="G289" i="1"/>
  <c r="H290" i="1"/>
  <c r="G290" i="1"/>
  <c r="H291" i="1"/>
  <c r="G291" i="1"/>
  <c r="H292" i="1"/>
  <c r="G292" i="1"/>
  <c r="H293" i="1"/>
  <c r="G293" i="1"/>
  <c r="H294" i="1"/>
  <c r="G294" i="1"/>
  <c r="H295" i="1"/>
  <c r="G295" i="1"/>
  <c r="H296" i="1"/>
  <c r="G296" i="1"/>
  <c r="H297" i="1"/>
  <c r="G297" i="1"/>
  <c r="H298" i="1"/>
  <c r="G298" i="1"/>
  <c r="H299" i="1"/>
  <c r="G299" i="1"/>
  <c r="H300" i="1"/>
  <c r="G300" i="1"/>
  <c r="H301" i="1"/>
  <c r="G301" i="1"/>
  <c r="H302" i="1"/>
  <c r="G302" i="1"/>
  <c r="H303" i="1"/>
  <c r="G303" i="1"/>
  <c r="H304" i="1"/>
  <c r="G304" i="1"/>
  <c r="H305" i="1"/>
  <c r="G305" i="1"/>
  <c r="H306" i="1"/>
  <c r="G306" i="1"/>
  <c r="H307" i="1"/>
  <c r="G307" i="1"/>
  <c r="H308" i="1"/>
  <c r="G308" i="1"/>
  <c r="H309" i="1"/>
  <c r="G309" i="1"/>
  <c r="H310" i="1"/>
  <c r="G310" i="1"/>
  <c r="H311" i="1"/>
  <c r="G311" i="1"/>
  <c r="H312" i="1"/>
  <c r="G312" i="1"/>
  <c r="H313" i="1"/>
  <c r="G313" i="1"/>
  <c r="H314" i="1"/>
  <c r="G314" i="1"/>
  <c r="H315" i="1"/>
  <c r="G315" i="1"/>
  <c r="H316" i="1"/>
  <c r="G316" i="1"/>
  <c r="H317" i="1"/>
  <c r="G317" i="1"/>
  <c r="H318" i="1"/>
  <c r="G318" i="1"/>
  <c r="H319" i="1"/>
  <c r="G319" i="1"/>
  <c r="H320" i="1"/>
  <c r="G320" i="1"/>
  <c r="H321" i="1"/>
  <c r="G321" i="1"/>
  <c r="H322" i="1"/>
  <c r="G322" i="1"/>
  <c r="H323" i="1"/>
  <c r="G323" i="1"/>
  <c r="H324" i="1"/>
  <c r="G324" i="1"/>
  <c r="H325" i="1"/>
  <c r="G325" i="1"/>
  <c r="H326" i="1"/>
  <c r="G326" i="1"/>
  <c r="H327" i="1"/>
  <c r="G327" i="1"/>
  <c r="H328" i="1"/>
  <c r="G328" i="1"/>
  <c r="H329" i="1"/>
  <c r="G329" i="1"/>
  <c r="H330" i="1"/>
  <c r="G330" i="1"/>
  <c r="H331" i="1"/>
  <c r="G331" i="1"/>
  <c r="H332" i="1"/>
  <c r="G332" i="1"/>
  <c r="H333" i="1"/>
  <c r="G333" i="1"/>
  <c r="H334" i="1"/>
  <c r="G334" i="1"/>
  <c r="H335" i="1"/>
  <c r="G335" i="1"/>
  <c r="H336" i="1"/>
  <c r="G336" i="1"/>
  <c r="H337" i="1"/>
  <c r="G337" i="1"/>
  <c r="H338" i="1"/>
  <c r="G338" i="1"/>
  <c r="H339" i="1"/>
  <c r="G339" i="1"/>
  <c r="H340" i="1"/>
  <c r="G340" i="1"/>
  <c r="H341" i="1"/>
  <c r="G341" i="1"/>
  <c r="H342" i="1"/>
  <c r="G342" i="1"/>
  <c r="H343" i="1"/>
  <c r="G343" i="1"/>
  <c r="H344" i="1"/>
  <c r="G344" i="1"/>
  <c r="H345" i="1"/>
  <c r="G345" i="1"/>
  <c r="H346" i="1"/>
  <c r="G346" i="1"/>
  <c r="H347" i="1"/>
  <c r="G347" i="1"/>
  <c r="H348" i="1"/>
  <c r="G348" i="1"/>
  <c r="H349" i="1"/>
  <c r="G349" i="1"/>
  <c r="H350" i="1"/>
  <c r="G350" i="1"/>
  <c r="H351" i="1"/>
  <c r="G351" i="1"/>
  <c r="H352" i="1"/>
  <c r="G352" i="1"/>
  <c r="H353" i="1"/>
  <c r="G353" i="1"/>
  <c r="H354" i="1"/>
  <c r="G354" i="1"/>
  <c r="H355" i="1"/>
  <c r="G355" i="1"/>
  <c r="H356" i="1"/>
  <c r="G356" i="1"/>
  <c r="H357" i="1"/>
  <c r="G357" i="1"/>
  <c r="H358" i="1"/>
  <c r="G358" i="1"/>
  <c r="H359" i="1"/>
  <c r="G359" i="1"/>
  <c r="H360" i="1"/>
  <c r="G360" i="1"/>
  <c r="H361" i="1"/>
  <c r="G361" i="1"/>
  <c r="H362" i="1"/>
  <c r="G362" i="1"/>
  <c r="H363" i="1"/>
  <c r="G363" i="1"/>
  <c r="H364" i="1"/>
  <c r="G364" i="1"/>
  <c r="H365" i="1"/>
  <c r="G365" i="1"/>
  <c r="H366" i="1"/>
  <c r="G366" i="1"/>
  <c r="H367" i="1"/>
  <c r="G367" i="1"/>
  <c r="H368" i="1"/>
  <c r="G368" i="1"/>
  <c r="H369" i="1"/>
  <c r="G369" i="1"/>
  <c r="H370" i="1"/>
  <c r="G370" i="1"/>
  <c r="H371" i="1"/>
  <c r="G371" i="1"/>
  <c r="H372" i="1"/>
  <c r="G372" i="1"/>
  <c r="H373" i="1"/>
  <c r="G373" i="1"/>
  <c r="H374" i="1"/>
  <c r="G374" i="1"/>
  <c r="H375" i="1"/>
  <c r="G375" i="1"/>
  <c r="H376" i="1"/>
  <c r="G376" i="1"/>
  <c r="H377" i="1"/>
  <c r="G377" i="1"/>
  <c r="H378" i="1"/>
  <c r="G378" i="1"/>
  <c r="H379" i="1"/>
  <c r="G379" i="1"/>
  <c r="H380" i="1"/>
  <c r="G380" i="1"/>
  <c r="H381" i="1"/>
  <c r="G381" i="1"/>
  <c r="H382" i="1"/>
  <c r="G382" i="1"/>
  <c r="H383" i="1"/>
  <c r="G383" i="1"/>
  <c r="H384" i="1"/>
  <c r="G384" i="1"/>
  <c r="H385" i="1"/>
  <c r="G385" i="1"/>
  <c r="H386" i="1"/>
  <c r="G386" i="1"/>
  <c r="H387" i="1"/>
  <c r="G387" i="1"/>
  <c r="H388" i="1"/>
  <c r="G388" i="1"/>
  <c r="H389" i="1"/>
  <c r="G389" i="1"/>
  <c r="H390" i="1"/>
  <c r="G390" i="1"/>
  <c r="H391" i="1"/>
  <c r="G391" i="1"/>
  <c r="H392" i="1"/>
  <c r="G392" i="1"/>
  <c r="H393" i="1"/>
  <c r="G393" i="1"/>
  <c r="H394" i="1"/>
  <c r="G394" i="1"/>
  <c r="H395" i="1"/>
  <c r="G395" i="1"/>
  <c r="H396" i="1"/>
  <c r="G396" i="1"/>
  <c r="H397" i="1"/>
  <c r="G397" i="1"/>
  <c r="H398" i="1"/>
  <c r="G398" i="1"/>
  <c r="H399" i="1"/>
  <c r="G399" i="1"/>
  <c r="H400" i="1"/>
  <c r="G400" i="1"/>
  <c r="H401" i="1"/>
  <c r="G401" i="1"/>
  <c r="H404" i="1"/>
  <c r="G404" i="1"/>
  <c r="H405" i="1"/>
  <c r="G405" i="1"/>
  <c r="H406" i="1"/>
  <c r="G406" i="1"/>
  <c r="H411" i="1"/>
  <c r="G411" i="1"/>
  <c r="H412" i="1"/>
  <c r="G412" i="1"/>
  <c r="H413" i="1"/>
  <c r="G413" i="1"/>
  <c r="H414" i="1"/>
  <c r="G414" i="1"/>
  <c r="H415" i="1"/>
  <c r="G415" i="1"/>
  <c r="H416" i="1"/>
  <c r="G416" i="1"/>
  <c r="H417" i="1"/>
  <c r="G417" i="1"/>
  <c r="H418" i="1"/>
  <c r="G418" i="1"/>
  <c r="H419" i="1"/>
  <c r="G419" i="1"/>
  <c r="H420" i="1"/>
  <c r="G420" i="1"/>
  <c r="H421" i="1"/>
  <c r="G421" i="1"/>
  <c r="H422" i="1"/>
  <c r="G422" i="1"/>
  <c r="H423" i="1"/>
  <c r="G423" i="1"/>
  <c r="H424" i="1"/>
  <c r="G424" i="1"/>
  <c r="H425" i="1"/>
  <c r="G425" i="1"/>
  <c r="H426" i="1"/>
  <c r="G426" i="1"/>
  <c r="H427" i="1"/>
  <c r="G427" i="1"/>
  <c r="H428" i="1"/>
  <c r="G428" i="1"/>
  <c r="H429" i="1"/>
  <c r="G429" i="1"/>
  <c r="H430" i="1"/>
  <c r="G430" i="1"/>
  <c r="H431" i="1"/>
  <c r="G431" i="1"/>
  <c r="H432" i="1"/>
  <c r="G432" i="1"/>
  <c r="H433" i="1"/>
  <c r="G433" i="1"/>
  <c r="H434" i="1"/>
  <c r="G434" i="1"/>
  <c r="H435" i="1"/>
  <c r="G435" i="1"/>
  <c r="H436" i="1"/>
  <c r="G436" i="1"/>
  <c r="H437" i="1"/>
  <c r="G437" i="1"/>
  <c r="H438" i="1"/>
  <c r="G438" i="1"/>
  <c r="H439" i="1"/>
  <c r="G439" i="1"/>
  <c r="H440" i="1"/>
  <c r="G440" i="1"/>
  <c r="H441" i="1"/>
  <c r="G441" i="1"/>
  <c r="H442" i="1"/>
  <c r="G442" i="1"/>
  <c r="H443" i="1"/>
  <c r="G443" i="1"/>
  <c r="H444" i="1"/>
  <c r="G444" i="1"/>
  <c r="H445" i="1"/>
  <c r="G445" i="1"/>
  <c r="H446" i="1"/>
  <c r="G446" i="1"/>
  <c r="H447" i="1"/>
  <c r="G447" i="1"/>
  <c r="H448" i="1"/>
  <c r="G448" i="1"/>
  <c r="H449" i="1"/>
  <c r="G449" i="1"/>
  <c r="H450" i="1"/>
  <c r="G450" i="1"/>
  <c r="H451" i="1"/>
  <c r="G451" i="1"/>
  <c r="H452" i="1"/>
  <c r="G452" i="1"/>
  <c r="H453" i="1"/>
  <c r="G453" i="1"/>
  <c r="H454" i="1"/>
  <c r="G454" i="1"/>
  <c r="H455" i="1"/>
  <c r="G455" i="1"/>
  <c r="H456" i="1"/>
  <c r="G456" i="1"/>
  <c r="H457" i="1"/>
  <c r="G457" i="1"/>
  <c r="H458" i="1"/>
  <c r="G458" i="1"/>
  <c r="H459" i="1"/>
  <c r="G459" i="1"/>
  <c r="H460" i="1"/>
  <c r="G460" i="1"/>
  <c r="H461" i="1"/>
  <c r="G461" i="1"/>
  <c r="H462" i="1"/>
  <c r="G462" i="1"/>
  <c r="H463" i="1"/>
  <c r="G463" i="1"/>
  <c r="H464" i="1"/>
  <c r="G464" i="1"/>
  <c r="H465" i="1"/>
  <c r="G465" i="1"/>
  <c r="H466" i="1"/>
  <c r="G466" i="1"/>
  <c r="H467" i="1"/>
  <c r="G467" i="1"/>
  <c r="H468" i="1"/>
  <c r="G468" i="1"/>
  <c r="H469" i="1"/>
  <c r="G469" i="1"/>
  <c r="H470" i="1"/>
  <c r="G470" i="1"/>
  <c r="H471" i="1"/>
  <c r="G471" i="1"/>
  <c r="H472" i="1"/>
  <c r="G472" i="1"/>
  <c r="H473" i="1"/>
  <c r="G473" i="1"/>
  <c r="H474" i="1"/>
  <c r="G474" i="1"/>
  <c r="H475" i="1"/>
  <c r="G475" i="1"/>
  <c r="H476" i="1"/>
  <c r="G476" i="1"/>
  <c r="H477" i="1"/>
  <c r="G477" i="1"/>
  <c r="H478" i="1"/>
  <c r="G478" i="1"/>
  <c r="H479" i="1"/>
  <c r="G479" i="1"/>
  <c r="H480" i="1"/>
  <c r="G480" i="1"/>
  <c r="H481" i="1"/>
  <c r="G481" i="1"/>
  <c r="H482" i="1"/>
  <c r="G482" i="1"/>
  <c r="H483" i="1"/>
  <c r="G483" i="1"/>
  <c r="H484" i="1"/>
  <c r="G484" i="1"/>
  <c r="H485" i="1"/>
  <c r="G485" i="1"/>
  <c r="H486" i="1"/>
  <c r="G486" i="1"/>
  <c r="H487" i="1"/>
  <c r="G487" i="1"/>
  <c r="H488" i="1"/>
  <c r="G488" i="1"/>
  <c r="H489" i="1"/>
  <c r="G489" i="1"/>
  <c r="H490" i="1"/>
  <c r="G490" i="1"/>
  <c r="H491" i="1"/>
  <c r="G491" i="1"/>
  <c r="H492" i="1"/>
  <c r="G492" i="1"/>
  <c r="H493" i="1"/>
  <c r="G493" i="1"/>
  <c r="H494" i="1"/>
  <c r="G494" i="1"/>
  <c r="H495" i="1"/>
  <c r="G495" i="1"/>
  <c r="H496" i="1"/>
  <c r="G496" i="1"/>
  <c r="H497" i="1"/>
  <c r="G497" i="1"/>
  <c r="H498" i="1"/>
  <c r="G498" i="1"/>
  <c r="H499" i="1"/>
  <c r="G499" i="1"/>
  <c r="H500" i="1"/>
  <c r="G500" i="1"/>
  <c r="H501" i="1"/>
  <c r="G501" i="1"/>
  <c r="H502" i="1"/>
  <c r="G502" i="1"/>
  <c r="H503" i="1"/>
  <c r="G503" i="1"/>
  <c r="H504" i="1"/>
  <c r="G504" i="1"/>
  <c r="H505" i="1"/>
  <c r="G505" i="1"/>
  <c r="H506" i="1"/>
  <c r="G506" i="1"/>
  <c r="H507" i="1"/>
  <c r="G507" i="1"/>
  <c r="H508" i="1"/>
  <c r="G508" i="1"/>
  <c r="H509" i="1"/>
  <c r="G509" i="1"/>
  <c r="H510" i="1"/>
  <c r="G510" i="1"/>
  <c r="H511" i="1"/>
  <c r="G511" i="1"/>
  <c r="H512" i="1"/>
  <c r="G512" i="1"/>
  <c r="H513" i="1"/>
  <c r="G513" i="1"/>
  <c r="H514" i="1"/>
  <c r="G514" i="1"/>
  <c r="H515" i="1"/>
  <c r="G515" i="1"/>
  <c r="H516" i="1"/>
  <c r="G516" i="1"/>
  <c r="H517" i="1"/>
  <c r="G517" i="1"/>
  <c r="H518" i="1"/>
  <c r="G518" i="1"/>
  <c r="H519" i="1"/>
  <c r="G519" i="1"/>
  <c r="H520" i="1"/>
  <c r="G520" i="1"/>
  <c r="H521" i="1"/>
  <c r="G521" i="1"/>
  <c r="H522" i="1"/>
  <c r="G522" i="1"/>
  <c r="H523" i="1"/>
  <c r="G523" i="1"/>
  <c r="H524" i="1"/>
  <c r="G524" i="1"/>
  <c r="H525" i="1"/>
  <c r="G525" i="1"/>
  <c r="H526" i="1"/>
  <c r="G526" i="1"/>
  <c r="H527" i="1"/>
  <c r="G527" i="1"/>
  <c r="H528" i="1"/>
  <c r="G528" i="1"/>
  <c r="H529" i="1"/>
  <c r="G529" i="1"/>
  <c r="H530" i="1"/>
  <c r="G530" i="1"/>
  <c r="H531" i="1"/>
  <c r="G531" i="1"/>
  <c r="H532" i="1"/>
  <c r="G532" i="1"/>
  <c r="H533" i="1"/>
  <c r="G533" i="1"/>
  <c r="H534" i="1"/>
  <c r="G534" i="1"/>
  <c r="H535" i="1"/>
  <c r="G535" i="1"/>
  <c r="H536" i="1"/>
  <c r="G536" i="1"/>
  <c r="H537" i="1"/>
  <c r="G537" i="1"/>
  <c r="H538" i="1"/>
  <c r="G538" i="1"/>
  <c r="H539" i="1"/>
  <c r="G539" i="1"/>
  <c r="H540" i="1"/>
  <c r="G540" i="1"/>
  <c r="H541" i="1"/>
  <c r="G541" i="1"/>
  <c r="H542" i="1"/>
  <c r="G542" i="1"/>
  <c r="H543" i="1"/>
  <c r="G543" i="1"/>
  <c r="H544" i="1"/>
  <c r="G544" i="1"/>
  <c r="H545" i="1"/>
  <c r="G545" i="1"/>
  <c r="H546" i="1"/>
  <c r="G546" i="1"/>
  <c r="H547" i="1"/>
  <c r="G547" i="1"/>
  <c r="H548" i="1"/>
  <c r="G548" i="1"/>
  <c r="H549" i="1"/>
  <c r="G549" i="1"/>
  <c r="H550" i="1"/>
  <c r="G550" i="1"/>
  <c r="H551" i="1"/>
  <c r="G551" i="1"/>
  <c r="H552" i="1"/>
  <c r="G552" i="1"/>
  <c r="H553" i="1"/>
  <c r="G553" i="1"/>
  <c r="H554" i="1"/>
  <c r="G554" i="1"/>
  <c r="H555" i="1"/>
  <c r="G555" i="1"/>
  <c r="H556" i="1"/>
  <c r="G556" i="1"/>
  <c r="H557" i="1"/>
  <c r="G557" i="1"/>
  <c r="H558" i="1"/>
  <c r="G558" i="1"/>
  <c r="H559" i="1"/>
  <c r="G559" i="1"/>
  <c r="H560" i="1"/>
  <c r="G560" i="1"/>
  <c r="H561" i="1"/>
  <c r="G561" i="1"/>
  <c r="H562" i="1"/>
  <c r="G562" i="1"/>
  <c r="H563" i="1"/>
  <c r="G563" i="1"/>
  <c r="H564" i="1"/>
  <c r="G564" i="1"/>
  <c r="H565" i="1"/>
  <c r="G565" i="1"/>
  <c r="H566" i="1"/>
  <c r="G566" i="1"/>
  <c r="H567" i="1"/>
  <c r="G567" i="1"/>
  <c r="H568" i="1"/>
  <c r="G568" i="1"/>
  <c r="H569" i="1"/>
  <c r="G569" i="1"/>
  <c r="H570" i="1"/>
  <c r="G570" i="1"/>
  <c r="H571" i="1"/>
  <c r="G571" i="1"/>
  <c r="H572" i="1"/>
  <c r="G572" i="1"/>
  <c r="H573" i="1"/>
  <c r="G573" i="1"/>
  <c r="H574" i="1"/>
  <c r="G574" i="1"/>
  <c r="H575" i="1"/>
  <c r="G575" i="1"/>
  <c r="H576" i="1"/>
  <c r="G576" i="1"/>
  <c r="H577" i="1"/>
  <c r="G577" i="1"/>
  <c r="H578" i="1"/>
  <c r="G578" i="1"/>
  <c r="H579" i="1"/>
  <c r="G579" i="1"/>
  <c r="H580" i="1"/>
  <c r="G580" i="1"/>
  <c r="H581" i="1"/>
  <c r="G581" i="1"/>
  <c r="H582" i="1"/>
  <c r="G582" i="1"/>
  <c r="H583" i="1"/>
  <c r="G583" i="1"/>
  <c r="H584" i="1"/>
  <c r="G584" i="1"/>
  <c r="H585" i="1"/>
  <c r="G585" i="1"/>
  <c r="H586" i="1"/>
  <c r="G586" i="1"/>
  <c r="H587" i="1"/>
  <c r="G587" i="1"/>
  <c r="H588" i="1"/>
  <c r="G588" i="1"/>
  <c r="H589" i="1"/>
  <c r="G589" i="1"/>
  <c r="H590" i="1"/>
  <c r="G590" i="1"/>
  <c r="H591" i="1"/>
  <c r="G591" i="1"/>
  <c r="H592" i="1"/>
  <c r="G592" i="1"/>
  <c r="H593" i="1"/>
  <c r="G593" i="1"/>
  <c r="H594" i="1"/>
  <c r="G594" i="1"/>
  <c r="H595" i="1"/>
  <c r="G595" i="1"/>
  <c r="H596" i="1"/>
  <c r="G596" i="1"/>
  <c r="H597" i="1"/>
  <c r="G597" i="1"/>
  <c r="H598" i="1"/>
  <c r="G598" i="1"/>
  <c r="H599" i="1"/>
  <c r="G599" i="1"/>
  <c r="H600" i="1"/>
  <c r="G600" i="1"/>
  <c r="H601" i="1"/>
  <c r="G601" i="1"/>
  <c r="H602" i="1"/>
  <c r="G602" i="1"/>
  <c r="H603" i="1"/>
  <c r="G603" i="1"/>
  <c r="H604" i="1"/>
  <c r="G604" i="1"/>
  <c r="H605" i="1"/>
  <c r="G605" i="1"/>
  <c r="H606" i="1"/>
  <c r="G606" i="1"/>
  <c r="H607" i="1"/>
  <c r="G607" i="1"/>
  <c r="H608" i="1"/>
  <c r="G608" i="1"/>
  <c r="H609" i="1"/>
  <c r="G609" i="1"/>
  <c r="H610" i="1"/>
  <c r="G610" i="1"/>
  <c r="H611" i="1"/>
  <c r="G611" i="1"/>
  <c r="H612" i="1"/>
  <c r="G612" i="1"/>
  <c r="H613" i="1"/>
  <c r="G613" i="1"/>
  <c r="H614" i="1"/>
  <c r="G614" i="1"/>
  <c r="H615" i="1"/>
  <c r="G615" i="1"/>
  <c r="H616" i="1"/>
  <c r="G616" i="1"/>
  <c r="H617" i="1"/>
  <c r="G617" i="1"/>
  <c r="H618" i="1"/>
  <c r="G618" i="1"/>
  <c r="H619" i="1"/>
  <c r="G619" i="1"/>
  <c r="H620" i="1"/>
  <c r="G620" i="1"/>
  <c r="H621" i="1"/>
  <c r="G621" i="1"/>
  <c r="H622" i="1"/>
  <c r="G622" i="1"/>
  <c r="H623" i="1"/>
  <c r="G623" i="1"/>
  <c r="H624" i="1"/>
  <c r="G624" i="1"/>
  <c r="H625" i="1"/>
  <c r="G625" i="1"/>
  <c r="H626" i="1"/>
  <c r="G626" i="1"/>
  <c r="H627" i="1"/>
  <c r="G627" i="1"/>
  <c r="H628" i="1"/>
  <c r="G628" i="1"/>
  <c r="H631" i="1"/>
  <c r="G631" i="1"/>
  <c r="H632" i="1"/>
  <c r="G632" i="1"/>
  <c r="H641" i="1"/>
  <c r="G641" i="1"/>
  <c r="H642" i="1"/>
  <c r="G642" i="1"/>
  <c r="H643" i="1"/>
  <c r="G643" i="1"/>
  <c r="H644" i="1"/>
  <c r="G644" i="1"/>
  <c r="H645" i="1"/>
  <c r="G645" i="1"/>
  <c r="H646" i="1"/>
  <c r="G646" i="1"/>
  <c r="H647" i="1"/>
  <c r="G647" i="1"/>
  <c r="H648" i="1"/>
  <c r="G648" i="1"/>
  <c r="H649" i="1"/>
  <c r="G649" i="1"/>
  <c r="H650" i="1"/>
  <c r="G650" i="1"/>
  <c r="H651" i="1"/>
  <c r="G651" i="1"/>
  <c r="H652" i="1"/>
  <c r="G652" i="1"/>
  <c r="H653" i="1"/>
  <c r="G653" i="1"/>
  <c r="H654" i="1"/>
  <c r="G654" i="1"/>
  <c r="H655" i="1"/>
  <c r="G655" i="1"/>
  <c r="H656" i="1"/>
  <c r="G656" i="1"/>
  <c r="H657" i="1"/>
  <c r="G657" i="1"/>
  <c r="H658" i="1"/>
  <c r="G658" i="1"/>
  <c r="H659" i="1"/>
  <c r="G659" i="1"/>
  <c r="H660" i="1"/>
  <c r="G660" i="1"/>
  <c r="H661" i="1"/>
  <c r="G661" i="1"/>
  <c r="H662" i="1"/>
  <c r="G662" i="1"/>
  <c r="H663" i="1"/>
  <c r="G663" i="1"/>
  <c r="H664" i="1"/>
  <c r="G664" i="1"/>
  <c r="H665" i="1"/>
  <c r="G665" i="1"/>
  <c r="H666" i="1"/>
  <c r="G666" i="1"/>
  <c r="H667" i="1"/>
  <c r="G667" i="1"/>
  <c r="H668" i="1"/>
  <c r="G668" i="1"/>
  <c r="H669" i="1"/>
  <c r="G669" i="1"/>
  <c r="H670" i="1"/>
  <c r="G670" i="1"/>
  <c r="H671" i="1"/>
  <c r="G671" i="1"/>
  <c r="H672" i="1"/>
  <c r="G672" i="1"/>
  <c r="H673" i="1"/>
  <c r="G673" i="1"/>
  <c r="H674" i="1"/>
  <c r="G674" i="1"/>
  <c r="H675" i="1"/>
  <c r="G675" i="1"/>
  <c r="H676" i="1"/>
  <c r="G676" i="1"/>
  <c r="H677" i="1"/>
  <c r="G677" i="1"/>
  <c r="H678" i="1"/>
  <c r="G678" i="1"/>
  <c r="H679" i="1"/>
  <c r="G679" i="1"/>
  <c r="H680" i="1"/>
  <c r="G680" i="1"/>
  <c r="H681" i="1"/>
  <c r="G681" i="1"/>
  <c r="H682" i="1"/>
  <c r="G682" i="1"/>
  <c r="H683" i="1"/>
  <c r="G683" i="1"/>
  <c r="H684" i="1"/>
  <c r="G684" i="1"/>
  <c r="H685" i="1"/>
  <c r="G685" i="1"/>
  <c r="H686" i="1"/>
  <c r="G686" i="1"/>
  <c r="H687" i="1"/>
  <c r="G687" i="1"/>
  <c r="H688" i="1"/>
  <c r="G688" i="1"/>
  <c r="H689" i="1"/>
  <c r="G689" i="1"/>
  <c r="H690" i="1"/>
  <c r="G690" i="1"/>
  <c r="H691" i="1"/>
  <c r="G691" i="1"/>
  <c r="H692" i="1"/>
  <c r="G692" i="1"/>
  <c r="H693" i="1"/>
  <c r="G693" i="1"/>
  <c r="H694" i="1"/>
  <c r="G694" i="1"/>
  <c r="H695" i="1"/>
  <c r="G695" i="1"/>
  <c r="H696" i="1"/>
  <c r="G696" i="1"/>
  <c r="H697" i="1"/>
  <c r="G697" i="1"/>
  <c r="H698" i="1"/>
  <c r="G698" i="1"/>
  <c r="H699" i="1"/>
  <c r="G699" i="1"/>
  <c r="H700" i="1"/>
  <c r="G700" i="1"/>
  <c r="H701" i="1"/>
  <c r="G701" i="1"/>
  <c r="H702" i="1"/>
  <c r="G702" i="1"/>
  <c r="H703" i="1"/>
  <c r="G703" i="1"/>
  <c r="H704" i="1"/>
  <c r="G704" i="1"/>
  <c r="H705" i="1"/>
  <c r="G705" i="1"/>
  <c r="H706" i="1"/>
  <c r="G706" i="1"/>
  <c r="H707" i="1"/>
  <c r="G707" i="1"/>
  <c r="H708" i="1"/>
  <c r="G708" i="1"/>
  <c r="H709" i="1"/>
  <c r="G709" i="1"/>
  <c r="H710" i="1"/>
  <c r="G710" i="1"/>
  <c r="H711" i="1"/>
  <c r="G711" i="1"/>
  <c r="H712" i="1"/>
  <c r="G712" i="1"/>
  <c r="H713" i="1"/>
  <c r="G713" i="1"/>
  <c r="H714" i="1"/>
  <c r="G714" i="1"/>
  <c r="H715" i="1"/>
  <c r="G715" i="1"/>
  <c r="H716" i="1"/>
  <c r="G716" i="1"/>
  <c r="H717" i="1"/>
  <c r="G717" i="1"/>
  <c r="H718" i="1"/>
  <c r="G718" i="1"/>
  <c r="H719" i="1"/>
  <c r="G719" i="1"/>
  <c r="H720" i="1"/>
  <c r="G720" i="1"/>
  <c r="H721" i="1"/>
  <c r="G721" i="1"/>
  <c r="H722" i="1"/>
  <c r="G722" i="1"/>
  <c r="H723" i="1"/>
  <c r="G723" i="1"/>
  <c r="H724" i="1"/>
  <c r="G724" i="1"/>
  <c r="H725" i="1"/>
  <c r="G725" i="1"/>
  <c r="H726" i="1"/>
  <c r="G726" i="1"/>
  <c r="H727" i="1"/>
  <c r="G727" i="1"/>
  <c r="H728" i="1"/>
  <c r="G728" i="1"/>
  <c r="H729" i="1"/>
  <c r="G729" i="1"/>
  <c r="H730" i="1"/>
  <c r="G730" i="1"/>
  <c r="H731" i="1"/>
  <c r="G731" i="1"/>
  <c r="H732" i="1"/>
  <c r="G732" i="1"/>
  <c r="H733" i="1"/>
  <c r="G733" i="1"/>
  <c r="H734" i="1"/>
  <c r="G734" i="1"/>
  <c r="H735" i="1"/>
  <c r="G735" i="1"/>
  <c r="H736" i="1"/>
  <c r="G736" i="1"/>
  <c r="H737" i="1"/>
  <c r="G737" i="1"/>
  <c r="H738" i="1"/>
  <c r="G738" i="1"/>
  <c r="H739" i="1"/>
  <c r="G739" i="1"/>
  <c r="H740" i="1"/>
  <c r="G740" i="1"/>
  <c r="H741" i="1"/>
  <c r="G741" i="1"/>
  <c r="H742" i="1"/>
  <c r="G742" i="1"/>
  <c r="H743" i="1"/>
  <c r="G743" i="1"/>
  <c r="H744" i="1"/>
  <c r="G744" i="1"/>
  <c r="H745" i="1"/>
  <c r="G745" i="1"/>
  <c r="H746" i="1"/>
  <c r="G746" i="1"/>
  <c r="H747" i="1"/>
  <c r="G747" i="1"/>
  <c r="H748" i="1"/>
  <c r="G748" i="1"/>
  <c r="H749" i="1"/>
  <c r="G749" i="1"/>
  <c r="H750" i="1"/>
  <c r="G750" i="1"/>
  <c r="H751" i="1"/>
  <c r="G751" i="1"/>
  <c r="H752" i="1"/>
  <c r="G752" i="1"/>
  <c r="H753" i="1"/>
  <c r="G753" i="1"/>
  <c r="H754" i="1"/>
  <c r="G754" i="1"/>
  <c r="H755" i="1"/>
  <c r="G755" i="1"/>
  <c r="H756" i="1"/>
  <c r="G756" i="1"/>
  <c r="H757" i="1"/>
  <c r="G757" i="1"/>
  <c r="H758" i="1"/>
  <c r="G758" i="1"/>
  <c r="H759" i="1"/>
  <c r="G759" i="1"/>
  <c r="H760" i="1"/>
  <c r="G760" i="1"/>
  <c r="H761" i="1"/>
  <c r="G761" i="1"/>
  <c r="H762" i="1"/>
  <c r="G762" i="1"/>
  <c r="H763" i="1"/>
  <c r="G763" i="1"/>
  <c r="H764" i="1"/>
  <c r="G764" i="1"/>
  <c r="H765" i="1"/>
  <c r="G765" i="1"/>
  <c r="H766" i="1"/>
  <c r="G766" i="1"/>
  <c r="H767" i="1"/>
  <c r="G767" i="1"/>
  <c r="H768" i="1"/>
  <c r="G768" i="1"/>
  <c r="H769" i="1"/>
  <c r="G769" i="1"/>
  <c r="H770" i="1"/>
  <c r="G770" i="1"/>
  <c r="H771" i="1"/>
  <c r="G771" i="1"/>
  <c r="H772" i="1"/>
  <c r="G772" i="1"/>
  <c r="H773" i="1"/>
  <c r="G773" i="1"/>
  <c r="H774" i="1"/>
  <c r="G774" i="1"/>
  <c r="H775" i="1"/>
  <c r="G775" i="1"/>
  <c r="H776" i="1"/>
  <c r="G776" i="1"/>
  <c r="H777" i="1"/>
  <c r="G777" i="1"/>
  <c r="H778" i="1"/>
  <c r="G778" i="1"/>
  <c r="H779" i="1"/>
  <c r="G779" i="1"/>
  <c r="H780" i="1"/>
  <c r="G780" i="1"/>
  <c r="H781" i="1"/>
  <c r="G781" i="1"/>
  <c r="H782" i="1"/>
  <c r="G782" i="1"/>
  <c r="H783" i="1"/>
  <c r="G783" i="1"/>
  <c r="H784" i="1"/>
  <c r="G784" i="1"/>
  <c r="H785" i="1"/>
  <c r="G785" i="1"/>
  <c r="H786" i="1"/>
  <c r="G786" i="1"/>
  <c r="H787" i="1"/>
  <c r="G787" i="1"/>
  <c r="H788" i="1"/>
  <c r="G788" i="1"/>
  <c r="H789" i="1"/>
  <c r="G789" i="1"/>
  <c r="H790" i="1"/>
  <c r="G790" i="1"/>
  <c r="H791" i="1"/>
  <c r="G791" i="1"/>
  <c r="H792" i="1"/>
  <c r="G792" i="1"/>
  <c r="H793" i="1"/>
  <c r="G793" i="1"/>
  <c r="H794" i="1"/>
  <c r="G794" i="1"/>
  <c r="H795" i="1"/>
  <c r="G795" i="1"/>
  <c r="H796" i="1"/>
  <c r="G796" i="1"/>
  <c r="H797" i="1"/>
  <c r="G797" i="1"/>
  <c r="H798" i="1"/>
  <c r="G798" i="1"/>
  <c r="H799" i="1"/>
  <c r="G799" i="1"/>
  <c r="H800" i="1"/>
  <c r="G800" i="1"/>
  <c r="H801" i="1"/>
  <c r="G801" i="1"/>
  <c r="H802" i="1"/>
  <c r="G802" i="1"/>
  <c r="H803" i="1"/>
  <c r="G803" i="1"/>
  <c r="H804" i="1"/>
  <c r="G804" i="1"/>
  <c r="H805" i="1"/>
  <c r="G805" i="1"/>
  <c r="H806" i="1"/>
  <c r="G806" i="1"/>
  <c r="H807" i="1"/>
  <c r="G807" i="1"/>
  <c r="H808" i="1"/>
  <c r="G808" i="1"/>
  <c r="H809" i="1"/>
  <c r="G809" i="1"/>
  <c r="H810" i="1"/>
  <c r="G810" i="1"/>
  <c r="H811" i="1"/>
  <c r="G811" i="1"/>
  <c r="H812" i="1"/>
  <c r="G812" i="1"/>
  <c r="H813" i="1"/>
  <c r="G813" i="1"/>
  <c r="H814" i="1"/>
  <c r="G814" i="1"/>
  <c r="H815" i="1"/>
  <c r="G815" i="1"/>
  <c r="H816" i="1"/>
  <c r="G816" i="1"/>
  <c r="H817" i="1"/>
  <c r="G817" i="1"/>
  <c r="H818" i="1"/>
  <c r="G818" i="1"/>
  <c r="H819" i="1"/>
  <c r="G819" i="1"/>
  <c r="H820" i="1"/>
  <c r="G820" i="1"/>
  <c r="H821" i="1"/>
  <c r="G821" i="1"/>
  <c r="H822" i="1"/>
  <c r="G822" i="1"/>
  <c r="H823" i="1"/>
  <c r="G823" i="1"/>
  <c r="H824" i="1"/>
  <c r="G824" i="1"/>
  <c r="H825" i="1"/>
  <c r="G825" i="1"/>
  <c r="H826" i="1"/>
  <c r="G826" i="1"/>
  <c r="H827" i="1"/>
  <c r="G827" i="1"/>
  <c r="H828" i="1"/>
  <c r="G828" i="1"/>
  <c r="H829" i="1"/>
  <c r="G829" i="1"/>
  <c r="H830" i="1"/>
  <c r="G830" i="1"/>
  <c r="H831" i="1"/>
  <c r="G831" i="1"/>
  <c r="H832" i="1"/>
  <c r="G832" i="1"/>
  <c r="H833" i="1"/>
  <c r="G833" i="1"/>
  <c r="H834" i="1"/>
  <c r="G834" i="1"/>
  <c r="H835" i="1"/>
  <c r="G835" i="1"/>
  <c r="H836" i="1"/>
  <c r="G836" i="1"/>
  <c r="H837" i="1"/>
  <c r="G837" i="1"/>
  <c r="H838" i="1"/>
  <c r="G838" i="1"/>
  <c r="H839" i="1"/>
  <c r="G839" i="1"/>
  <c r="H840" i="1"/>
  <c r="G840" i="1"/>
  <c r="H841" i="1"/>
  <c r="G841" i="1"/>
  <c r="H842" i="1"/>
  <c r="G842" i="1"/>
  <c r="H843" i="1"/>
  <c r="G843" i="1"/>
  <c r="H844" i="1"/>
  <c r="G844" i="1"/>
  <c r="H845" i="1"/>
  <c r="G845" i="1"/>
  <c r="H846" i="1"/>
  <c r="G846" i="1"/>
  <c r="H847" i="1"/>
  <c r="G847" i="1"/>
  <c r="H848" i="1"/>
  <c r="G848" i="1"/>
  <c r="H849" i="1"/>
  <c r="G849" i="1"/>
  <c r="H850" i="1"/>
  <c r="G850" i="1"/>
  <c r="H851" i="1"/>
  <c r="G851" i="1"/>
  <c r="H852" i="1"/>
  <c r="G852" i="1"/>
  <c r="H853" i="1"/>
  <c r="G853" i="1"/>
  <c r="H854" i="1"/>
  <c r="G854" i="1"/>
  <c r="H855" i="1"/>
  <c r="G855" i="1"/>
  <c r="H856" i="1"/>
  <c r="G856" i="1"/>
  <c r="H857" i="1"/>
  <c r="G857" i="1"/>
  <c r="H858" i="1"/>
  <c r="G858" i="1"/>
  <c r="H859" i="1"/>
  <c r="G859" i="1"/>
  <c r="H860" i="1"/>
  <c r="G860" i="1"/>
  <c r="H861" i="1"/>
  <c r="G861" i="1"/>
  <c r="H862" i="1"/>
  <c r="G862" i="1"/>
  <c r="H863" i="1"/>
  <c r="G863" i="1"/>
  <c r="H864" i="1"/>
  <c r="G864" i="1"/>
  <c r="H865" i="1"/>
  <c r="G865" i="1"/>
  <c r="H866" i="1"/>
  <c r="G866" i="1"/>
  <c r="H867" i="1"/>
  <c r="G867" i="1"/>
  <c r="H868" i="1"/>
  <c r="G868" i="1"/>
  <c r="H869" i="1"/>
  <c r="G869" i="1"/>
  <c r="H870" i="1"/>
  <c r="G870" i="1"/>
  <c r="H871" i="1"/>
  <c r="G871" i="1"/>
  <c r="H872" i="1"/>
  <c r="G872" i="1"/>
  <c r="H873" i="1"/>
  <c r="G873" i="1"/>
  <c r="H874" i="1"/>
  <c r="G874" i="1"/>
  <c r="H875" i="1"/>
  <c r="G875" i="1"/>
  <c r="H876" i="1"/>
  <c r="G876" i="1"/>
  <c r="H877" i="1"/>
  <c r="G877" i="1"/>
  <c r="H878" i="1"/>
  <c r="G878" i="1"/>
  <c r="H879" i="1"/>
  <c r="G879" i="1"/>
  <c r="H880" i="1"/>
  <c r="G880" i="1"/>
  <c r="H881" i="1"/>
  <c r="G881" i="1"/>
  <c r="H882" i="1"/>
  <c r="G882" i="1"/>
  <c r="H883" i="1"/>
  <c r="G883" i="1"/>
  <c r="H884" i="1"/>
  <c r="G884" i="1"/>
  <c r="H885" i="1"/>
  <c r="G885" i="1"/>
  <c r="H886" i="1"/>
  <c r="G886" i="1"/>
  <c r="H887" i="1"/>
  <c r="G887" i="1"/>
  <c r="H888" i="1"/>
  <c r="G888" i="1"/>
  <c r="H889" i="1"/>
  <c r="G889" i="1"/>
  <c r="H890" i="1"/>
  <c r="G890" i="1"/>
  <c r="H891" i="1"/>
  <c r="G891" i="1"/>
  <c r="H892" i="1"/>
  <c r="G892" i="1"/>
  <c r="H893" i="1"/>
  <c r="G893" i="1"/>
  <c r="H894" i="1"/>
  <c r="G894" i="1"/>
  <c r="H895" i="1"/>
  <c r="G895" i="1"/>
  <c r="H896" i="1"/>
  <c r="G896" i="1"/>
  <c r="H897" i="1"/>
  <c r="G897" i="1"/>
  <c r="H898" i="1"/>
  <c r="G898" i="1"/>
  <c r="H899" i="1"/>
  <c r="G899" i="1"/>
  <c r="H900" i="1"/>
  <c r="G900" i="1"/>
  <c r="H901" i="1"/>
  <c r="G901" i="1"/>
  <c r="H902" i="1"/>
  <c r="G902" i="1"/>
  <c r="H903" i="1"/>
  <c r="G903" i="1"/>
  <c r="H904" i="1"/>
  <c r="G904" i="1"/>
  <c r="H905" i="1"/>
  <c r="G905" i="1"/>
  <c r="H906" i="1"/>
  <c r="G906" i="1"/>
  <c r="H907" i="1"/>
  <c r="G907" i="1"/>
  <c r="H908" i="1"/>
  <c r="G908" i="1"/>
  <c r="H909" i="1"/>
  <c r="G909" i="1"/>
  <c r="H910" i="1"/>
  <c r="G910" i="1"/>
  <c r="H911" i="1"/>
  <c r="G911" i="1"/>
  <c r="H912" i="1"/>
  <c r="G912" i="1"/>
  <c r="H913" i="1"/>
  <c r="G913" i="1"/>
  <c r="H914" i="1"/>
  <c r="G914" i="1"/>
  <c r="H915" i="1"/>
  <c r="G915" i="1"/>
  <c r="H916" i="1"/>
  <c r="G916" i="1"/>
  <c r="H917" i="1"/>
  <c r="G917" i="1"/>
  <c r="H918" i="1"/>
  <c r="G918" i="1"/>
  <c r="H919" i="1"/>
  <c r="G919" i="1"/>
  <c r="H920" i="1"/>
  <c r="G920" i="1"/>
  <c r="H921" i="1"/>
  <c r="G921" i="1"/>
  <c r="H922" i="1"/>
  <c r="G922" i="1"/>
  <c r="H923" i="1"/>
  <c r="G923" i="1"/>
  <c r="H924" i="1"/>
  <c r="G924" i="1"/>
  <c r="H925" i="1"/>
  <c r="G925" i="1"/>
  <c r="H926" i="1"/>
  <c r="G926" i="1"/>
  <c r="H927" i="1"/>
  <c r="G927" i="1"/>
  <c r="H928" i="1"/>
  <c r="G928" i="1"/>
  <c r="H929" i="1"/>
  <c r="G929" i="1"/>
  <c r="H930" i="1"/>
  <c r="G930" i="1"/>
  <c r="H931" i="1"/>
  <c r="G931" i="1"/>
  <c r="H932" i="1"/>
  <c r="G932" i="1"/>
  <c r="H933" i="1"/>
  <c r="G933" i="1"/>
  <c r="H934" i="1"/>
  <c r="G934" i="1"/>
  <c r="H935" i="1"/>
  <c r="G935" i="1"/>
  <c r="H936" i="1"/>
  <c r="G936" i="1"/>
  <c r="H937" i="1"/>
  <c r="G937" i="1"/>
  <c r="H938" i="1"/>
  <c r="G938" i="1"/>
  <c r="H939" i="1"/>
  <c r="G939" i="1"/>
  <c r="H940" i="1"/>
  <c r="G940" i="1"/>
  <c r="H941" i="1"/>
  <c r="G941" i="1"/>
  <c r="H942" i="1"/>
  <c r="G942" i="1"/>
  <c r="H943" i="1"/>
  <c r="G943" i="1"/>
  <c r="H944" i="1"/>
  <c r="G944" i="1"/>
  <c r="H945" i="1"/>
  <c r="G945" i="1"/>
  <c r="H946" i="1"/>
  <c r="G946" i="1"/>
  <c r="H947" i="1"/>
  <c r="G947" i="1"/>
  <c r="H948" i="1"/>
  <c r="G948" i="1"/>
  <c r="H949" i="1"/>
  <c r="G949" i="1"/>
  <c r="H950" i="1"/>
  <c r="G950" i="1"/>
  <c r="H951" i="1"/>
  <c r="G951" i="1"/>
  <c r="H952" i="1"/>
  <c r="G952" i="1"/>
  <c r="H953" i="1"/>
  <c r="G953" i="1"/>
  <c r="H954" i="1"/>
  <c r="G954" i="1"/>
  <c r="H955" i="1"/>
  <c r="G955" i="1"/>
  <c r="H956" i="1"/>
  <c r="G956" i="1"/>
  <c r="H957" i="1"/>
  <c r="G957" i="1"/>
  <c r="H958" i="1"/>
  <c r="G958" i="1"/>
  <c r="H959" i="1"/>
  <c r="G959" i="1"/>
  <c r="H960" i="1"/>
  <c r="G960" i="1"/>
  <c r="H961" i="1"/>
  <c r="G961" i="1"/>
  <c r="H962" i="1"/>
  <c r="G962" i="1"/>
  <c r="H963" i="1"/>
  <c r="G963" i="1"/>
  <c r="H964" i="1"/>
  <c r="G964" i="1"/>
  <c r="H965" i="1"/>
  <c r="G965" i="1"/>
  <c r="H966" i="1"/>
  <c r="G966" i="1"/>
  <c r="H967" i="1"/>
  <c r="G967" i="1"/>
  <c r="H968" i="1"/>
  <c r="G968" i="1"/>
  <c r="H969" i="1"/>
  <c r="G969" i="1"/>
  <c r="H970" i="1"/>
  <c r="G970" i="1"/>
  <c r="H971" i="1"/>
  <c r="G971" i="1"/>
  <c r="H972" i="1"/>
  <c r="G972" i="1"/>
  <c r="H973" i="1"/>
  <c r="G973" i="1"/>
  <c r="H974" i="1"/>
  <c r="G974" i="1"/>
  <c r="H975" i="1"/>
  <c r="G975" i="1"/>
  <c r="H976" i="1"/>
  <c r="G976" i="1"/>
  <c r="H977" i="1"/>
  <c r="G977" i="1"/>
  <c r="H978" i="1"/>
  <c r="G978" i="1"/>
  <c r="H979" i="1"/>
  <c r="G979" i="1"/>
  <c r="H980" i="1"/>
  <c r="G980" i="1"/>
  <c r="H981" i="1"/>
  <c r="G981" i="1"/>
  <c r="H982" i="1"/>
  <c r="G982" i="1"/>
  <c r="H983" i="1"/>
  <c r="G983" i="1"/>
  <c r="H8" i="3"/>
  <c r="H984" i="1"/>
  <c r="G984" i="1"/>
  <c r="H985" i="1"/>
  <c r="G985" i="1"/>
  <c r="H986" i="1"/>
  <c r="G986" i="1"/>
  <c r="H987" i="1"/>
  <c r="G987" i="1"/>
  <c r="H988" i="1"/>
  <c r="G988" i="1"/>
  <c r="H989" i="1"/>
  <c r="G989" i="1"/>
  <c r="H990" i="1"/>
  <c r="G990" i="1"/>
  <c r="H991" i="1"/>
  <c r="G991" i="1"/>
  <c r="H992" i="1"/>
  <c r="G992" i="1"/>
  <c r="H993" i="1"/>
  <c r="G993" i="1"/>
  <c r="H994" i="1"/>
  <c r="G994" i="1"/>
  <c r="H995" i="1"/>
  <c r="G995" i="1"/>
  <c r="H996" i="1"/>
  <c r="G996" i="1"/>
  <c r="H997" i="1"/>
  <c r="G997" i="1"/>
  <c r="H998" i="1"/>
  <c r="G998" i="1"/>
  <c r="H999" i="1"/>
  <c r="G999" i="1"/>
  <c r="H1000" i="1"/>
  <c r="G1000" i="1"/>
  <c r="H1001" i="1"/>
  <c r="G1001" i="1"/>
  <c r="H1002" i="1"/>
  <c r="G1002" i="1"/>
  <c r="H1003" i="1"/>
  <c r="G1003" i="1"/>
  <c r="H1004" i="1"/>
  <c r="G1004" i="1"/>
  <c r="H1005" i="1"/>
  <c r="G1005" i="1"/>
  <c r="H1006" i="1"/>
  <c r="G1006" i="1"/>
  <c r="H1007" i="1"/>
  <c r="G1007" i="1"/>
  <c r="H1008" i="1"/>
  <c r="G1008" i="1"/>
  <c r="H1009" i="1"/>
  <c r="G1009" i="1"/>
  <c r="H1010" i="1"/>
  <c r="G1010" i="1"/>
  <c r="H1011" i="1"/>
  <c r="G1011" i="1"/>
  <c r="H1012" i="1"/>
  <c r="G1012" i="1"/>
  <c r="H1013" i="1"/>
  <c r="G1013" i="1"/>
  <c r="H1014" i="1"/>
  <c r="G1014" i="1"/>
  <c r="H1015" i="1"/>
  <c r="G1015" i="1"/>
  <c r="H1016" i="1"/>
  <c r="G1016" i="1"/>
  <c r="H1017" i="1"/>
  <c r="G1017" i="1"/>
  <c r="H1018" i="1"/>
  <c r="G1018" i="1"/>
  <c r="H1019" i="1"/>
  <c r="G1019" i="1"/>
  <c r="H1020" i="1"/>
  <c r="G1020" i="1"/>
  <c r="H1021" i="1"/>
  <c r="G1021" i="1"/>
  <c r="H1022" i="1"/>
  <c r="G1022" i="1"/>
  <c r="H1023" i="1"/>
  <c r="G1023" i="1"/>
  <c r="H1024" i="1"/>
  <c r="G1024" i="1"/>
  <c r="H1025" i="1"/>
  <c r="G1025" i="1"/>
  <c r="H1026" i="1"/>
  <c r="G1026" i="1"/>
  <c r="H1027" i="1"/>
  <c r="G1027" i="1"/>
  <c r="H1028" i="1"/>
  <c r="G1028" i="1"/>
  <c r="H1029" i="1"/>
  <c r="G1029" i="1"/>
  <c r="H1030" i="1"/>
  <c r="G1030" i="1"/>
  <c r="H1031" i="1"/>
  <c r="G1031" i="1"/>
  <c r="H1032" i="1"/>
  <c r="G1032" i="1"/>
  <c r="H1033" i="1"/>
  <c r="G1033" i="1"/>
  <c r="H1034" i="1"/>
  <c r="G1034" i="1"/>
  <c r="H1035" i="1"/>
  <c r="G1035" i="1"/>
  <c r="H1036" i="1"/>
  <c r="G1036" i="1"/>
  <c r="H1037" i="1"/>
  <c r="G1037" i="1"/>
  <c r="H1038" i="1"/>
  <c r="G1038" i="1"/>
  <c r="H1039" i="1"/>
  <c r="G1039" i="1"/>
  <c r="H1040" i="1"/>
  <c r="G1040" i="1"/>
  <c r="H1041" i="1"/>
  <c r="G1041" i="1"/>
  <c r="H1042" i="1"/>
  <c r="G1042" i="1"/>
  <c r="H1043" i="1"/>
  <c r="G1043" i="1"/>
  <c r="H1044" i="1"/>
  <c r="G1044" i="1"/>
  <c r="H1045" i="1"/>
  <c r="G1045" i="1"/>
  <c r="H1046" i="1"/>
  <c r="G1046" i="1"/>
  <c r="H1047" i="1"/>
  <c r="G1047" i="1"/>
  <c r="H1048" i="1"/>
  <c r="G1048" i="1"/>
  <c r="H1049" i="1"/>
  <c r="G1049" i="1"/>
  <c r="H1050" i="1"/>
  <c r="G1050" i="1"/>
  <c r="H1051" i="1"/>
  <c r="G1051" i="1"/>
  <c r="H1052" i="1"/>
  <c r="G1052" i="1"/>
  <c r="H1053" i="1"/>
  <c r="G1053" i="1"/>
  <c r="H1054" i="1"/>
  <c r="G1054" i="1"/>
  <c r="H1055" i="1"/>
  <c r="G1055" i="1"/>
  <c r="H1056" i="1"/>
  <c r="G1056" i="1"/>
  <c r="H1057" i="1"/>
  <c r="G1057" i="1"/>
  <c r="H1058" i="1"/>
  <c r="G1058" i="1"/>
  <c r="H1059" i="1"/>
  <c r="G1059" i="1"/>
  <c r="H1060" i="1"/>
  <c r="G1060" i="1"/>
  <c r="H1061" i="1"/>
  <c r="G1061" i="1"/>
  <c r="H1062" i="1"/>
  <c r="G1062" i="1"/>
  <c r="H1063" i="1"/>
  <c r="G1063" i="1"/>
  <c r="H1064" i="1"/>
  <c r="G1064" i="1"/>
  <c r="H1065" i="1"/>
  <c r="G1065" i="1"/>
  <c r="H1066" i="1"/>
  <c r="G1066" i="1"/>
  <c r="H1067" i="1"/>
  <c r="G1067" i="1"/>
  <c r="H1068" i="1"/>
  <c r="G1068" i="1"/>
  <c r="H1069" i="1"/>
  <c r="G1069" i="1"/>
  <c r="H1070" i="1"/>
  <c r="G1070" i="1"/>
  <c r="H1071" i="1"/>
  <c r="G1071" i="1"/>
  <c r="H1072" i="1"/>
  <c r="G1072" i="1"/>
  <c r="H1073" i="1"/>
  <c r="G1073" i="1"/>
  <c r="H1074" i="1"/>
  <c r="G1074" i="1"/>
  <c r="H1075" i="1"/>
  <c r="G1075" i="1"/>
  <c r="H1076" i="1"/>
  <c r="G1076" i="1"/>
  <c r="H1077" i="1"/>
  <c r="G1077" i="1"/>
  <c r="H1078" i="1"/>
  <c r="G1078" i="1"/>
  <c r="H1079" i="1"/>
  <c r="G1079" i="1"/>
  <c r="H1080" i="1"/>
  <c r="G1080" i="1"/>
  <c r="H1081" i="1"/>
  <c r="G1081" i="1"/>
  <c r="H1082" i="1"/>
  <c r="G1082" i="1"/>
  <c r="H1083" i="1"/>
  <c r="G1083" i="1"/>
  <c r="H1084" i="1"/>
  <c r="G1084" i="1"/>
  <c r="H1085" i="1"/>
  <c r="G1085" i="1"/>
  <c r="H1086" i="1"/>
  <c r="G1086" i="1"/>
  <c r="H1087" i="1"/>
  <c r="G1087" i="1"/>
  <c r="H1088" i="1"/>
  <c r="G1088" i="1"/>
  <c r="H1089" i="1"/>
  <c r="G1089" i="1"/>
  <c r="H1090" i="1"/>
  <c r="G1090" i="1"/>
  <c r="H1091" i="1"/>
  <c r="G1091" i="1"/>
  <c r="H1092" i="1"/>
  <c r="G1092" i="1"/>
  <c r="H1093" i="1"/>
  <c r="G1093" i="1"/>
  <c r="H1094" i="1"/>
  <c r="G1094" i="1"/>
  <c r="H1095" i="1"/>
  <c r="G1095" i="1"/>
  <c r="H1096" i="1"/>
  <c r="G1096" i="1"/>
  <c r="H1097" i="1"/>
  <c r="G1097" i="1"/>
  <c r="H1098" i="1"/>
  <c r="G1098" i="1"/>
  <c r="H1099" i="1"/>
  <c r="G1099" i="1"/>
  <c r="H1100" i="1"/>
  <c r="G1100" i="1"/>
  <c r="H1101" i="1"/>
  <c r="G1101" i="1"/>
  <c r="H1102" i="1"/>
  <c r="G1102" i="1"/>
  <c r="H1103" i="1"/>
  <c r="G1103" i="1"/>
  <c r="H1104" i="1"/>
  <c r="G1104" i="1"/>
  <c r="H1105" i="1"/>
  <c r="G1105" i="1"/>
  <c r="H1106" i="1"/>
  <c r="G1106" i="1"/>
  <c r="H1107" i="1"/>
  <c r="G1107" i="1"/>
  <c r="H1108" i="1"/>
  <c r="G1108" i="1"/>
  <c r="H1109" i="1"/>
  <c r="G1109" i="1"/>
  <c r="H1110" i="1"/>
  <c r="G1110" i="1"/>
  <c r="H1111" i="1"/>
  <c r="G1111" i="1"/>
  <c r="H1112" i="1"/>
  <c r="G1112" i="1"/>
  <c r="H1113" i="1"/>
  <c r="G1113" i="1"/>
  <c r="H1114" i="1"/>
  <c r="G1114" i="1"/>
  <c r="H1115" i="1"/>
  <c r="G1115" i="1"/>
  <c r="H1116" i="1"/>
  <c r="G1116" i="1"/>
  <c r="H1117" i="1"/>
  <c r="G1117" i="1"/>
  <c r="H1118" i="1"/>
  <c r="G1118" i="1"/>
  <c r="H1119" i="1"/>
  <c r="G1119" i="1"/>
  <c r="H1120" i="1"/>
  <c r="G1120" i="1"/>
  <c r="H1121" i="1"/>
  <c r="G1121" i="1"/>
  <c r="H1122" i="1"/>
  <c r="G1122" i="1"/>
  <c r="H1123" i="1"/>
  <c r="G1123" i="1"/>
  <c r="H1124" i="1"/>
  <c r="G1124" i="1"/>
  <c r="H1125" i="1"/>
  <c r="G1125" i="1"/>
  <c r="H1126" i="1"/>
  <c r="G1126" i="1"/>
  <c r="H1127" i="1"/>
  <c r="G1127" i="1"/>
  <c r="H1128" i="1"/>
  <c r="G1128" i="1"/>
  <c r="H1129" i="1"/>
  <c r="G1129" i="1"/>
  <c r="H1130" i="1"/>
  <c r="G1130" i="1"/>
  <c r="H1131" i="1"/>
  <c r="G1131" i="1"/>
  <c r="H1132" i="1"/>
  <c r="G1132" i="1"/>
  <c r="H1133" i="1"/>
  <c r="G1133" i="1"/>
  <c r="H1134" i="1"/>
  <c r="G1134" i="1"/>
  <c r="H1135" i="1"/>
  <c r="G1135" i="1"/>
  <c r="H1136" i="1"/>
  <c r="G1136" i="1"/>
  <c r="H1137" i="1"/>
  <c r="G1137" i="1"/>
  <c r="H1138" i="1"/>
  <c r="G1138" i="1"/>
  <c r="H1139" i="1"/>
  <c r="G1139" i="1"/>
  <c r="H1140" i="1"/>
  <c r="G1140" i="1"/>
  <c r="H1141" i="1"/>
  <c r="G1141" i="1"/>
  <c r="H1142" i="1"/>
  <c r="G1142" i="1"/>
  <c r="H1143" i="1"/>
  <c r="G1143" i="1"/>
  <c r="H1144" i="1"/>
  <c r="G1144" i="1"/>
  <c r="H1145" i="1"/>
  <c r="G1145" i="1"/>
  <c r="H1146" i="1"/>
  <c r="G1146" i="1"/>
  <c r="H1147" i="1"/>
  <c r="G1147" i="1"/>
  <c r="H1148" i="1"/>
  <c r="G1148" i="1"/>
  <c r="H1149" i="1"/>
  <c r="G1149" i="1"/>
  <c r="H1150" i="1"/>
  <c r="G1150" i="1"/>
  <c r="H1151" i="1"/>
  <c r="G1151" i="1"/>
  <c r="H1152" i="1"/>
  <c r="G1152" i="1"/>
  <c r="H1153" i="1"/>
  <c r="G1153" i="1"/>
  <c r="H1154" i="1"/>
  <c r="G1154" i="1"/>
  <c r="H1155" i="1"/>
  <c r="G1155" i="1"/>
  <c r="H1156" i="1"/>
  <c r="G1156" i="1"/>
  <c r="H1157" i="1"/>
  <c r="G1157" i="1"/>
  <c r="H1158" i="1"/>
  <c r="G1158" i="1"/>
  <c r="H1159" i="1"/>
  <c r="G1159" i="1"/>
  <c r="H1160" i="1"/>
  <c r="G1160" i="1"/>
  <c r="H1161" i="1"/>
  <c r="G1161" i="1"/>
  <c r="H1162" i="1"/>
  <c r="G1162" i="1"/>
  <c r="H1163" i="1"/>
  <c r="G1163" i="1"/>
  <c r="H1164" i="1"/>
  <c r="G1164" i="1"/>
  <c r="H1165" i="1"/>
  <c r="G1165" i="1"/>
  <c r="H1166" i="1"/>
  <c r="G1166" i="1"/>
  <c r="H1167" i="1"/>
  <c r="G1167" i="1"/>
  <c r="H1168" i="1"/>
  <c r="G1168" i="1"/>
  <c r="H1169" i="1"/>
  <c r="G1169" i="1"/>
  <c r="H1170" i="1"/>
  <c r="G1170" i="1"/>
  <c r="H1171" i="1"/>
  <c r="G1171" i="1"/>
  <c r="H1172" i="1"/>
  <c r="G1172" i="1"/>
  <c r="H1173" i="1"/>
  <c r="G1173" i="1"/>
  <c r="H1174" i="1"/>
  <c r="G1174" i="1"/>
  <c r="H1175" i="1"/>
  <c r="G1175" i="1"/>
  <c r="H1176" i="1"/>
  <c r="G1176" i="1"/>
  <c r="H1177" i="1"/>
  <c r="G1177" i="1"/>
  <c r="H1178" i="1"/>
  <c r="G1178" i="1"/>
  <c r="H1179" i="1"/>
  <c r="G1179" i="1"/>
  <c r="H1180" i="1"/>
  <c r="G1180" i="1"/>
  <c r="H1181" i="1"/>
  <c r="G1181" i="1"/>
  <c r="H1182" i="1"/>
  <c r="G1182" i="1"/>
  <c r="H1183" i="1"/>
  <c r="G1183" i="1"/>
  <c r="H1184" i="1"/>
  <c r="G1184" i="1"/>
  <c r="H1185" i="1"/>
  <c r="G1185" i="1"/>
  <c r="H1186" i="1"/>
  <c r="G1186" i="1"/>
  <c r="H1187" i="1"/>
  <c r="G1187" i="1"/>
  <c r="H1188" i="1"/>
  <c r="G1188" i="1"/>
  <c r="H1189" i="1"/>
  <c r="G1189" i="1"/>
  <c r="H1190" i="1"/>
  <c r="G1190" i="1"/>
  <c r="H1191" i="1"/>
  <c r="G1191" i="1"/>
  <c r="H1192" i="1"/>
  <c r="G1192" i="1"/>
  <c r="H1193" i="1"/>
  <c r="G1193" i="1"/>
  <c r="H1194" i="1"/>
  <c r="G1194" i="1"/>
  <c r="H1195" i="1"/>
  <c r="G1195" i="1"/>
  <c r="H1196" i="1"/>
  <c r="G1196" i="1"/>
  <c r="H1197" i="1"/>
  <c r="G1197" i="1"/>
  <c r="H1198" i="1"/>
  <c r="G1198" i="1"/>
  <c r="H1199" i="1"/>
  <c r="G1199" i="1"/>
  <c r="H1200" i="1"/>
  <c r="G1200" i="1"/>
  <c r="H1201" i="1"/>
  <c r="G1201" i="1"/>
  <c r="H1202" i="1"/>
  <c r="G1202" i="1"/>
  <c r="H1203" i="1"/>
  <c r="G1203" i="1"/>
  <c r="H1204" i="1"/>
  <c r="G1204" i="1"/>
  <c r="H1205" i="1"/>
  <c r="G1205" i="1"/>
  <c r="H1206" i="1"/>
  <c r="G1206" i="1"/>
  <c r="H1207" i="1"/>
  <c r="G1207" i="1"/>
  <c r="H1208" i="1"/>
  <c r="G1208" i="1"/>
  <c r="H1209" i="1"/>
  <c r="G1209" i="1"/>
  <c r="H1210" i="1"/>
  <c r="G1210" i="1"/>
  <c r="H1211" i="1"/>
  <c r="G1211" i="1"/>
  <c r="H1212" i="1"/>
  <c r="G1212" i="1"/>
  <c r="H1213" i="1"/>
  <c r="G1213" i="1"/>
  <c r="H1214" i="1"/>
  <c r="G1214" i="1"/>
  <c r="H1215" i="1"/>
  <c r="G1215" i="1"/>
  <c r="H1216" i="1"/>
  <c r="G1216" i="1"/>
  <c r="H1217" i="1"/>
  <c r="G1217" i="1"/>
  <c r="H1218" i="1"/>
  <c r="G1218" i="1"/>
  <c r="H1219" i="1"/>
  <c r="G1219" i="1"/>
  <c r="H1220" i="1"/>
  <c r="G1220" i="1"/>
  <c r="H1221" i="1"/>
  <c r="G1221" i="1"/>
  <c r="H1222" i="1"/>
  <c r="G1222" i="1"/>
  <c r="H1223" i="1"/>
  <c r="G1223" i="1"/>
  <c r="H1224" i="1"/>
  <c r="G1224" i="1"/>
  <c r="H1225" i="1"/>
  <c r="G1225" i="1"/>
  <c r="H1226" i="1"/>
  <c r="G1226" i="1"/>
  <c r="H1227" i="1"/>
  <c r="G1227" i="1"/>
  <c r="H1228" i="1"/>
  <c r="G1228" i="1"/>
  <c r="H1229" i="1"/>
  <c r="G1229" i="1"/>
  <c r="H1230" i="1"/>
  <c r="G1230" i="1"/>
  <c r="H1231" i="1"/>
  <c r="G1231" i="1"/>
  <c r="H1232" i="1"/>
  <c r="G1232" i="1"/>
  <c r="H1233" i="1"/>
  <c r="G1233" i="1"/>
  <c r="H1234" i="1"/>
  <c r="G1234" i="1"/>
  <c r="H1235" i="1"/>
  <c r="G1235" i="1"/>
  <c r="H1236" i="1"/>
  <c r="G1236" i="1"/>
  <c r="H1237" i="1"/>
  <c r="G1237" i="1"/>
  <c r="H1238" i="1"/>
  <c r="G1238" i="1"/>
  <c r="H1239" i="1"/>
  <c r="G1239" i="1"/>
  <c r="H1240" i="1"/>
  <c r="G1240" i="1"/>
  <c r="H1241" i="1"/>
  <c r="G1241" i="1"/>
  <c r="H1242" i="1"/>
  <c r="G1242" i="1"/>
  <c r="H1243" i="1"/>
  <c r="G1243" i="1"/>
  <c r="H1244" i="1"/>
  <c r="G1244" i="1"/>
  <c r="H1245" i="1"/>
  <c r="G1245" i="1"/>
  <c r="H1246" i="1"/>
  <c r="G1246" i="1"/>
  <c r="H1247" i="1"/>
  <c r="G1247" i="1"/>
  <c r="H1248" i="1"/>
  <c r="G1248" i="1"/>
  <c r="H1249" i="1"/>
  <c r="G1249" i="1"/>
  <c r="H1250" i="1"/>
  <c r="G1250" i="1"/>
  <c r="H1251" i="1"/>
  <c r="G1251" i="1"/>
  <c r="H1252" i="1"/>
  <c r="G1252" i="1"/>
  <c r="H1253" i="1"/>
  <c r="G1253" i="1"/>
  <c r="H1254" i="1"/>
  <c r="G1254" i="1"/>
  <c r="H1255" i="1"/>
  <c r="G1255" i="1"/>
  <c r="H1256" i="1"/>
  <c r="G1256" i="1"/>
  <c r="H1257" i="1"/>
  <c r="G1257" i="1"/>
  <c r="H1258" i="1"/>
  <c r="G1258" i="1"/>
  <c r="H1259" i="1"/>
  <c r="G1259" i="1"/>
  <c r="H1260" i="1"/>
  <c r="G1260" i="1"/>
  <c r="H1261" i="1"/>
  <c r="G1261" i="1"/>
  <c r="H1262" i="1"/>
  <c r="G1262" i="1"/>
  <c r="H1263" i="1"/>
  <c r="G1263" i="1"/>
  <c r="H1264" i="1"/>
  <c r="G1264" i="1"/>
  <c r="H1265" i="1"/>
  <c r="G1265" i="1"/>
  <c r="H1266" i="1"/>
  <c r="G1266" i="1"/>
  <c r="H1267" i="1"/>
  <c r="G1267" i="1"/>
  <c r="H1268" i="1"/>
  <c r="G1268" i="1"/>
  <c r="H1269" i="1"/>
  <c r="G1269" i="1"/>
  <c r="H1270" i="1"/>
  <c r="G1270" i="1"/>
  <c r="H1271" i="1"/>
  <c r="G1271" i="1"/>
  <c r="H1272" i="1"/>
  <c r="G1272" i="1"/>
  <c r="H1273" i="1"/>
  <c r="G1273" i="1"/>
  <c r="H1274" i="1"/>
  <c r="G1274" i="1"/>
  <c r="H1275" i="1"/>
  <c r="G1275" i="1"/>
  <c r="H1276" i="1"/>
  <c r="G1276" i="1"/>
  <c r="H1277" i="1"/>
  <c r="G1277" i="1"/>
  <c r="H1278" i="1"/>
  <c r="G1278" i="1"/>
  <c r="H1279" i="1"/>
  <c r="G1279" i="1"/>
  <c r="H1280" i="1"/>
  <c r="G1280" i="1"/>
  <c r="H1281" i="1"/>
  <c r="G1281" i="1"/>
  <c r="H1282" i="1"/>
  <c r="G1282" i="1"/>
  <c r="H1283" i="1"/>
  <c r="G1283" i="1"/>
  <c r="H1284" i="1"/>
  <c r="G1284" i="1"/>
  <c r="H1285" i="1"/>
  <c r="G1285" i="1"/>
  <c r="H1286" i="1"/>
  <c r="G1286" i="1"/>
  <c r="H1287" i="1"/>
  <c r="G1287" i="1"/>
  <c r="H1288" i="1"/>
  <c r="G1288" i="1"/>
  <c r="H1289" i="1"/>
  <c r="G1289" i="1"/>
  <c r="H1290" i="1"/>
  <c r="G1290" i="1"/>
  <c r="H1291" i="1"/>
  <c r="G1291" i="1"/>
  <c r="H1292" i="1"/>
  <c r="G1292" i="1"/>
  <c r="H1293" i="1"/>
  <c r="G1293" i="1"/>
  <c r="H1294" i="1"/>
  <c r="G1294" i="1"/>
  <c r="H1295" i="1"/>
  <c r="G1295" i="1"/>
  <c r="H1296" i="1"/>
  <c r="G1296" i="1"/>
  <c r="H1297" i="1"/>
  <c r="G1297" i="1"/>
  <c r="H1298" i="1"/>
  <c r="G1298" i="1"/>
  <c r="H1299" i="1"/>
  <c r="G1299" i="1"/>
  <c r="H1300" i="1"/>
  <c r="G1300" i="1"/>
  <c r="H1301" i="1"/>
  <c r="G1301" i="1"/>
  <c r="H1302" i="1"/>
  <c r="G1302" i="1"/>
  <c r="H1303" i="1"/>
  <c r="G1303" i="1"/>
  <c r="H1304" i="1"/>
  <c r="G1304" i="1"/>
  <c r="H1305" i="1"/>
  <c r="G1305" i="1"/>
  <c r="H1306" i="1"/>
  <c r="G1306" i="1"/>
  <c r="H1307" i="1"/>
  <c r="G1307" i="1"/>
  <c r="H1308" i="1"/>
  <c r="G1308" i="1"/>
  <c r="H1309" i="1"/>
  <c r="G1309" i="1"/>
  <c r="H1310" i="1"/>
  <c r="G1310" i="1"/>
  <c r="H1311" i="1"/>
  <c r="G1311" i="1"/>
  <c r="H1312" i="1"/>
  <c r="G1312" i="1"/>
  <c r="H1313" i="1"/>
  <c r="G1313" i="1"/>
  <c r="H1314" i="1"/>
  <c r="G1314" i="1"/>
  <c r="H1315" i="1"/>
  <c r="G1315" i="1"/>
  <c r="H1316" i="1"/>
  <c r="G1316" i="1"/>
  <c r="H1317" i="1"/>
  <c r="G1317" i="1"/>
  <c r="H1318" i="1"/>
  <c r="G1318" i="1"/>
  <c r="H1319" i="1"/>
  <c r="G1319" i="1"/>
  <c r="H1320" i="1"/>
  <c r="G1320" i="1"/>
  <c r="H1321" i="1"/>
  <c r="G1321" i="1"/>
  <c r="H1322" i="1"/>
  <c r="G1322" i="1"/>
  <c r="H1323" i="1"/>
  <c r="G1323" i="1"/>
  <c r="H1324" i="1"/>
  <c r="G1324" i="1"/>
  <c r="H1325" i="1"/>
  <c r="G1325" i="1"/>
  <c r="H1326" i="1"/>
  <c r="G1326" i="1"/>
  <c r="H1327" i="1"/>
  <c r="G1327" i="1"/>
  <c r="H1328" i="1"/>
  <c r="G1328" i="1"/>
  <c r="H1329" i="1"/>
  <c r="G1329" i="1"/>
  <c r="H1330" i="1"/>
  <c r="G1330" i="1"/>
  <c r="H1331" i="1"/>
  <c r="G1331" i="1"/>
  <c r="H1332" i="1"/>
  <c r="G1332" i="1"/>
  <c r="H1333" i="1"/>
  <c r="G1333" i="1"/>
  <c r="H1334" i="1"/>
  <c r="G1334" i="1"/>
  <c r="H1335" i="1"/>
  <c r="G1335" i="1"/>
  <c r="H1336" i="1"/>
  <c r="G1336" i="1"/>
  <c r="H1337" i="1"/>
  <c r="G1337" i="1"/>
  <c r="H1338" i="1"/>
  <c r="G1338" i="1"/>
  <c r="H1339" i="1"/>
  <c r="G1339" i="1"/>
  <c r="H1340" i="1"/>
  <c r="G1340" i="1"/>
  <c r="H1341" i="1"/>
  <c r="G1341" i="1"/>
  <c r="H1342" i="1"/>
  <c r="G1342" i="1"/>
  <c r="H1343" i="1"/>
  <c r="G1343" i="1"/>
  <c r="H1344" i="1"/>
  <c r="G1344" i="1"/>
  <c r="H1345" i="1"/>
  <c r="G1345" i="1"/>
  <c r="H1346" i="1"/>
  <c r="G1346" i="1"/>
  <c r="H1347" i="1"/>
  <c r="G1347" i="1"/>
  <c r="H1348" i="1"/>
  <c r="G1348" i="1"/>
  <c r="H1349" i="1"/>
  <c r="G1349" i="1"/>
  <c r="H1350" i="1"/>
  <c r="G1350" i="1"/>
  <c r="H1351" i="1"/>
  <c r="G1351" i="1"/>
  <c r="H1352" i="1"/>
  <c r="G1352" i="1"/>
  <c r="H1353" i="1"/>
  <c r="G1353" i="1"/>
  <c r="H1354" i="1"/>
  <c r="G1354" i="1"/>
  <c r="H1355" i="1"/>
  <c r="G1355" i="1"/>
  <c r="H1356" i="1"/>
  <c r="G1356" i="1"/>
  <c r="H1357" i="1"/>
  <c r="G1357" i="1"/>
  <c r="H1358" i="1"/>
  <c r="G1358" i="1"/>
  <c r="H1359" i="1"/>
  <c r="G1359" i="1"/>
  <c r="H1360" i="1"/>
  <c r="G1360" i="1"/>
  <c r="H1361" i="1"/>
  <c r="G1361" i="1"/>
  <c r="H1362" i="1"/>
  <c r="G1362" i="1"/>
  <c r="H1363" i="1"/>
  <c r="G1363" i="1"/>
  <c r="H1364" i="1"/>
  <c r="G1364" i="1"/>
  <c r="H1365" i="1"/>
  <c r="G1365" i="1"/>
  <c r="H1366" i="1"/>
  <c r="G1366" i="1"/>
  <c r="H1367" i="1"/>
  <c r="G1367" i="1"/>
  <c r="H1368" i="1"/>
  <c r="G1368" i="1"/>
  <c r="H1369" i="1"/>
  <c r="G1369" i="1"/>
  <c r="H1370" i="1"/>
  <c r="G1370" i="1"/>
  <c r="H1371" i="1"/>
  <c r="G1371" i="1"/>
  <c r="H1372" i="1"/>
  <c r="G1372" i="1"/>
  <c r="H1373" i="1"/>
  <c r="G1373" i="1"/>
  <c r="H1374" i="1"/>
  <c r="G1374" i="1"/>
  <c r="H1375" i="1"/>
  <c r="G1375" i="1"/>
  <c r="H1376" i="1"/>
  <c r="G1376" i="1"/>
  <c r="H1377" i="1"/>
  <c r="G1377" i="1"/>
  <c r="H1378" i="1"/>
  <c r="G1378" i="1"/>
  <c r="H1379" i="1"/>
  <c r="G1379" i="1"/>
  <c r="H1380" i="1"/>
  <c r="G1380" i="1"/>
  <c r="H1381" i="1"/>
  <c r="G1381" i="1"/>
  <c r="H1382" i="1"/>
  <c r="G1382" i="1"/>
  <c r="H1383" i="1"/>
  <c r="G1383" i="1"/>
  <c r="H1384" i="1"/>
  <c r="G1384" i="1"/>
  <c r="H1385" i="1"/>
  <c r="G1385" i="1"/>
  <c r="H1386" i="1"/>
  <c r="G1386" i="1"/>
  <c r="H1387" i="1"/>
  <c r="G1387" i="1"/>
  <c r="H1388" i="1"/>
  <c r="G1388" i="1"/>
  <c r="H1389" i="1"/>
  <c r="G1389" i="1"/>
  <c r="H1390" i="1"/>
  <c r="G1390" i="1"/>
  <c r="H1391" i="1"/>
  <c r="G1391" i="1"/>
  <c r="H1392" i="1"/>
  <c r="G1392" i="1"/>
  <c r="H1393" i="1"/>
  <c r="G1393" i="1"/>
  <c r="H1394" i="1"/>
  <c r="G1394" i="1"/>
  <c r="H1395" i="1"/>
  <c r="G1395" i="1"/>
  <c r="H1396" i="1"/>
  <c r="G1396" i="1"/>
  <c r="H1397" i="1"/>
  <c r="G1397" i="1"/>
  <c r="H1398" i="1"/>
  <c r="G1398" i="1"/>
  <c r="H1399" i="1"/>
  <c r="G1399" i="1"/>
  <c r="H1400" i="1"/>
  <c r="G1400" i="1"/>
  <c r="H1401" i="1"/>
  <c r="G1401" i="1"/>
  <c r="H1402" i="1"/>
  <c r="G1402" i="1"/>
  <c r="H1403" i="1"/>
  <c r="G1403" i="1"/>
  <c r="H1404" i="1"/>
  <c r="G1404" i="1"/>
  <c r="H1405" i="1"/>
  <c r="G1405" i="1"/>
  <c r="H1406" i="1"/>
  <c r="G1406" i="1"/>
  <c r="H1407" i="1"/>
  <c r="G1407" i="1"/>
  <c r="H1408" i="1"/>
  <c r="G1408" i="1"/>
  <c r="H1409" i="1"/>
  <c r="G1409" i="1"/>
  <c r="H1410" i="1"/>
  <c r="G1410" i="1"/>
  <c r="H1411" i="1"/>
  <c r="G1411" i="1"/>
  <c r="H1412" i="1"/>
  <c r="G1412" i="1"/>
  <c r="H1413" i="1"/>
  <c r="G1413" i="1"/>
  <c r="H1414" i="1"/>
  <c r="G1414" i="1"/>
  <c r="H1415" i="1"/>
  <c r="G1415" i="1"/>
  <c r="H1416" i="1"/>
  <c r="G1416" i="1"/>
  <c r="H1417" i="1"/>
  <c r="G1417" i="1"/>
  <c r="H1418" i="1"/>
  <c r="G1418" i="1"/>
  <c r="H1419" i="1"/>
  <c r="G1419" i="1"/>
  <c r="H1420" i="1"/>
  <c r="G1420" i="1"/>
  <c r="H1421" i="1"/>
  <c r="G1421" i="1"/>
  <c r="H1422" i="1"/>
  <c r="G1422" i="1"/>
  <c r="H1423" i="1"/>
  <c r="G1423" i="1"/>
  <c r="H1424" i="1"/>
  <c r="G1424" i="1"/>
  <c r="H1425" i="1"/>
  <c r="G1425" i="1"/>
  <c r="H1426" i="1"/>
  <c r="G1426" i="1"/>
  <c r="H1427" i="1"/>
  <c r="G1427" i="1"/>
  <c r="H1428" i="1"/>
  <c r="G1428" i="1"/>
  <c r="H1429" i="1"/>
  <c r="G1429" i="1"/>
  <c r="H1430" i="1"/>
  <c r="G1430" i="1"/>
  <c r="H1431" i="1"/>
  <c r="G1431" i="1"/>
  <c r="H1432" i="1"/>
  <c r="G1432" i="1"/>
  <c r="H1433" i="1"/>
  <c r="G1433" i="1"/>
  <c r="H1434" i="1"/>
  <c r="G1434" i="1"/>
  <c r="H1436" i="1"/>
  <c r="G1436" i="1"/>
  <c r="H1437" i="1"/>
  <c r="G1437" i="1"/>
  <c r="H1438" i="1"/>
  <c r="G1438" i="1"/>
  <c r="J1439" i="1"/>
  <c r="H1439" i="1"/>
  <c r="G1439" i="1"/>
  <c r="I1439" i="1" s="1"/>
  <c r="J1440" i="1"/>
  <c r="H1440" i="1"/>
  <c r="G1440" i="1"/>
  <c r="I1440" i="1" s="1"/>
  <c r="J1441" i="1"/>
  <c r="H1441" i="1"/>
  <c r="G1441" i="1"/>
  <c r="I1441" i="1" s="1"/>
  <c r="J1442" i="1"/>
  <c r="H1442" i="1"/>
  <c r="G1442" i="1"/>
  <c r="I1442" i="1" s="1"/>
  <c r="J1443" i="1"/>
  <c r="H1443" i="1"/>
  <c r="G1443" i="1"/>
  <c r="I1443" i="1" s="1"/>
  <c r="J1444" i="1"/>
  <c r="H1444" i="1"/>
  <c r="G1444" i="1"/>
  <c r="I1444" i="1" s="1"/>
  <c r="J1445" i="1"/>
  <c r="H1445" i="1"/>
  <c r="G1445" i="1"/>
  <c r="J1446" i="1"/>
  <c r="H1446" i="1"/>
  <c r="G1446" i="1"/>
  <c r="I1446" i="1" s="1"/>
  <c r="J1447" i="1"/>
  <c r="H1447" i="1"/>
  <c r="G1447" i="1"/>
  <c r="I1447" i="1" s="1"/>
  <c r="J1448" i="1"/>
  <c r="H1448" i="1"/>
  <c r="G1448" i="1"/>
  <c r="I1448" i="1" s="1"/>
  <c r="J1449" i="1"/>
  <c r="H1449" i="1"/>
  <c r="G1449" i="1"/>
  <c r="I1449" i="1" s="1"/>
  <c r="J1450" i="1"/>
  <c r="H1450" i="1"/>
  <c r="G1450" i="1"/>
  <c r="I1450" i="1" s="1"/>
  <c r="J1451" i="1"/>
  <c r="H1451" i="1"/>
  <c r="G1451" i="1"/>
  <c r="I1451" i="1" s="1"/>
  <c r="J1452" i="1"/>
  <c r="H1452" i="1"/>
  <c r="G1452" i="1"/>
  <c r="I1452" i="1" s="1"/>
  <c r="H1453" i="1"/>
  <c r="G1453" i="1"/>
  <c r="H1454" i="1"/>
  <c r="G1454" i="1"/>
  <c r="J1455" i="1"/>
  <c r="H1455" i="1"/>
  <c r="G1455" i="1"/>
  <c r="I1455" i="1" s="1"/>
  <c r="J1456" i="1"/>
  <c r="H1456" i="1"/>
  <c r="G1456" i="1"/>
  <c r="I1456" i="1" s="1"/>
  <c r="J1457" i="1"/>
  <c r="H1457" i="1"/>
  <c r="G1457" i="1"/>
  <c r="I1457" i="1" s="1"/>
  <c r="J1458" i="1"/>
  <c r="H1458" i="1"/>
  <c r="G1458" i="1"/>
  <c r="I1458" i="1" s="1"/>
  <c r="J1459" i="1"/>
  <c r="H1459" i="1"/>
  <c r="G1459" i="1"/>
  <c r="I1459" i="1" s="1"/>
  <c r="J1460" i="1"/>
  <c r="H1460" i="1"/>
  <c r="G1460" i="1"/>
  <c r="I1460" i="1" s="1"/>
  <c r="H1461" i="1"/>
  <c r="G1461" i="1"/>
  <c r="J1462" i="1"/>
  <c r="H1462" i="1"/>
  <c r="G1462" i="1"/>
  <c r="I1462" i="1" s="1"/>
  <c r="J1463" i="1"/>
  <c r="H1463" i="1"/>
  <c r="G1463" i="1"/>
  <c r="I1463" i="1" s="1"/>
  <c r="J1464" i="1"/>
  <c r="H1464" i="1"/>
  <c r="G1464" i="1"/>
  <c r="I1464" i="1" s="1"/>
  <c r="J1465" i="1"/>
  <c r="H1465" i="1"/>
  <c r="G1465" i="1"/>
  <c r="I1465" i="1" s="1"/>
  <c r="J1466" i="1"/>
  <c r="H1466" i="1"/>
  <c r="G1466" i="1"/>
  <c r="I1466" i="1" s="1"/>
  <c r="J1467" i="1"/>
  <c r="H1467" i="1"/>
  <c r="G1467" i="1"/>
  <c r="I1467" i="1" s="1"/>
  <c r="J1468" i="1"/>
  <c r="H1468" i="1"/>
  <c r="G1468" i="1"/>
  <c r="I1468" i="1" s="1"/>
  <c r="H1469" i="1"/>
  <c r="G1469" i="1"/>
  <c r="H1470" i="1"/>
  <c r="G1470" i="1"/>
  <c r="J1471" i="1"/>
  <c r="H1471" i="1"/>
  <c r="G1471" i="1"/>
  <c r="I1471" i="1" s="1"/>
  <c r="J1472" i="1"/>
  <c r="H1472" i="1"/>
  <c r="G1472" i="1"/>
  <c r="I1472" i="1" s="1"/>
  <c r="J1473" i="1"/>
  <c r="H1473" i="1"/>
  <c r="G1473" i="1"/>
  <c r="I1473" i="1" s="1"/>
  <c r="J1474" i="1"/>
  <c r="H1474" i="1"/>
  <c r="G1474" i="1"/>
  <c r="I1474" i="1" s="1"/>
  <c r="H1475" i="1"/>
  <c r="G1475" i="1"/>
  <c r="J1476" i="1"/>
  <c r="H1476" i="1"/>
  <c r="G1476" i="1"/>
  <c r="I1476" i="1" s="1"/>
  <c r="J1477" i="1"/>
  <c r="H1477" i="1"/>
  <c r="G1477" i="1"/>
  <c r="I1477" i="1" s="1"/>
  <c r="J1478" i="1"/>
  <c r="H1478" i="1"/>
  <c r="G1478" i="1"/>
  <c r="I1478" i="1" s="1"/>
  <c r="J1479" i="1"/>
  <c r="H1479" i="1"/>
  <c r="G1479" i="1"/>
  <c r="I1479" i="1" s="1"/>
  <c r="H1480" i="1"/>
  <c r="G1480" i="1"/>
  <c r="H1481" i="1"/>
  <c r="G1481" i="1"/>
  <c r="H1482" i="1"/>
  <c r="G1482" i="1"/>
  <c r="H1483" i="1"/>
  <c r="G1483" i="1"/>
  <c r="H1484" i="1"/>
  <c r="G1484" i="1"/>
  <c r="H1485" i="1"/>
  <c r="G1485" i="1"/>
  <c r="H1486" i="1"/>
  <c r="G1486" i="1"/>
  <c r="H1487" i="1"/>
  <c r="G1487" i="1"/>
  <c r="H1488" i="1"/>
  <c r="G1488" i="1"/>
  <c r="H1489" i="1"/>
  <c r="G1489" i="1"/>
  <c r="H1490" i="1"/>
  <c r="G1490" i="1"/>
  <c r="H1491" i="1"/>
  <c r="G1491" i="1"/>
  <c r="H1492" i="1"/>
  <c r="G1492" i="1"/>
  <c r="H1493" i="1"/>
  <c r="G1493" i="1"/>
  <c r="H1494" i="1"/>
  <c r="G1494" i="1"/>
  <c r="H1495" i="1"/>
  <c r="G1495" i="1"/>
  <c r="H1496" i="1"/>
  <c r="G1496" i="1"/>
  <c r="H1497" i="1"/>
  <c r="G1497" i="1"/>
  <c r="H1498" i="1"/>
  <c r="G1498" i="1"/>
  <c r="H1499" i="1"/>
  <c r="G1499" i="1"/>
  <c r="H1500" i="1"/>
  <c r="G1500" i="1"/>
  <c r="H1501" i="1"/>
  <c r="G1501" i="1"/>
  <c r="H1502" i="1"/>
  <c r="G1502" i="1"/>
  <c r="H1503" i="1"/>
  <c r="G1503" i="1"/>
  <c r="H1504" i="1"/>
  <c r="G1504" i="1"/>
  <c r="H1505" i="1"/>
  <c r="G1505" i="1"/>
  <c r="H1506" i="1"/>
  <c r="G1506" i="1"/>
  <c r="H1507" i="1"/>
  <c r="G1507" i="1"/>
  <c r="H1508" i="1"/>
  <c r="G1508" i="1"/>
  <c r="H1509" i="1"/>
  <c r="G1509" i="1"/>
  <c r="H1510" i="1"/>
  <c r="G1510" i="1"/>
  <c r="H1511" i="1"/>
  <c r="G1511" i="1"/>
  <c r="H1512" i="1"/>
  <c r="G1512" i="1"/>
  <c r="H1513" i="1"/>
  <c r="G1513" i="1"/>
  <c r="H1514" i="1"/>
  <c r="G1514" i="1"/>
  <c r="H1515" i="1"/>
  <c r="G1515" i="1"/>
  <c r="H1516" i="1"/>
  <c r="G1516" i="1"/>
  <c r="H1518" i="1"/>
  <c r="G1518" i="1"/>
  <c r="H1519" i="1"/>
  <c r="G1519" i="1"/>
  <c r="H1520" i="1"/>
  <c r="G1520" i="1"/>
  <c r="H1521" i="1"/>
  <c r="G1521" i="1"/>
  <c r="H1522" i="1"/>
  <c r="G1522" i="1"/>
  <c r="H1523" i="1"/>
  <c r="G1523" i="1"/>
  <c r="H1524" i="1"/>
  <c r="G1524" i="1"/>
  <c r="H1525" i="1"/>
  <c r="G1525" i="1"/>
  <c r="H1526" i="1"/>
  <c r="G1526" i="1"/>
  <c r="H1527" i="1"/>
  <c r="G1527" i="1"/>
  <c r="H1528" i="1"/>
  <c r="G1528" i="1"/>
  <c r="H1529" i="1"/>
  <c r="G1529" i="1"/>
  <c r="H1530" i="1"/>
  <c r="G1530" i="1"/>
  <c r="H1531" i="1"/>
  <c r="G1531" i="1"/>
  <c r="H1532" i="1"/>
  <c r="G1532" i="1"/>
  <c r="H1533" i="1"/>
  <c r="G1533" i="1"/>
  <c r="H1534" i="1"/>
  <c r="G1534" i="1"/>
  <c r="H1535" i="1"/>
  <c r="G1535" i="1"/>
  <c r="H1536" i="1"/>
  <c r="G1536" i="1"/>
  <c r="H1537" i="1"/>
  <c r="G1537" i="1"/>
  <c r="H1538" i="1"/>
  <c r="G1538" i="1"/>
  <c r="H1539" i="1"/>
  <c r="G1539" i="1"/>
  <c r="H1540" i="1"/>
  <c r="G1540" i="1"/>
  <c r="H1541" i="1"/>
  <c r="G1541" i="1"/>
  <c r="H1542" i="1"/>
  <c r="G1542" i="1"/>
  <c r="H1543" i="1"/>
  <c r="G1543" i="1"/>
  <c r="H1544" i="1"/>
  <c r="G1544" i="1"/>
  <c r="H1545" i="1"/>
  <c r="G1545" i="1"/>
  <c r="H1546" i="1"/>
  <c r="G1546" i="1"/>
  <c r="H1547" i="1"/>
  <c r="G1547" i="1"/>
  <c r="H1548" i="1"/>
  <c r="G1548" i="1"/>
  <c r="H1549" i="1"/>
  <c r="G1549" i="1"/>
  <c r="H1550" i="1"/>
  <c r="G1550" i="1"/>
  <c r="H1551" i="1"/>
  <c r="G1551" i="1"/>
  <c r="H1552" i="1"/>
  <c r="G1552" i="1"/>
  <c r="H1553" i="1"/>
  <c r="G1553" i="1"/>
  <c r="H1554" i="1"/>
  <c r="G1554" i="1"/>
  <c r="H1555" i="1"/>
  <c r="G1555" i="1"/>
  <c r="H1556" i="1"/>
  <c r="G1556" i="1"/>
  <c r="H1557" i="1"/>
  <c r="G1557" i="1"/>
  <c r="H1558" i="1"/>
  <c r="G1558" i="1"/>
  <c r="H1559" i="1"/>
  <c r="G1559" i="1"/>
  <c r="H1560" i="1"/>
  <c r="G1560" i="1"/>
  <c r="H1561" i="1"/>
  <c r="G1561" i="1"/>
  <c r="H1562" i="1"/>
  <c r="G1562" i="1"/>
  <c r="H1563" i="1"/>
  <c r="G1563" i="1"/>
  <c r="H1564" i="1"/>
  <c r="G1564" i="1"/>
  <c r="H1565" i="1"/>
  <c r="G1565" i="1"/>
  <c r="H1566" i="1"/>
  <c r="G1566" i="1"/>
  <c r="H1567" i="1"/>
  <c r="G1567" i="1"/>
  <c r="H1568" i="1"/>
  <c r="G1568" i="1"/>
  <c r="H1569" i="1"/>
  <c r="G1569" i="1"/>
  <c r="H1570" i="1"/>
  <c r="G1570" i="1"/>
  <c r="H1571" i="1"/>
  <c r="G1571" i="1"/>
  <c r="H1572" i="1"/>
  <c r="G1572" i="1"/>
  <c r="H1573" i="1"/>
  <c r="G1573" i="1"/>
  <c r="H1574" i="1"/>
  <c r="G1574" i="1"/>
  <c r="H1575" i="1"/>
  <c r="G1575" i="1"/>
  <c r="H1576" i="1"/>
  <c r="G1576" i="1"/>
  <c r="H1577" i="1"/>
  <c r="G1577" i="1"/>
  <c r="H1578" i="1"/>
  <c r="G1578" i="1"/>
  <c r="H1579" i="1"/>
  <c r="G1579" i="1"/>
  <c r="H1580" i="1"/>
  <c r="G1580" i="1"/>
  <c r="D412" i="4"/>
  <c r="F6" i="4"/>
  <c r="E412" i="4"/>
  <c r="E290" i="4"/>
  <c r="D286" i="1" s="1"/>
  <c r="D289" i="4"/>
  <c r="F151" i="4"/>
  <c r="E413" i="4"/>
  <c r="E291" i="4"/>
  <c r="D287" i="1" s="1"/>
  <c r="H21" i="9"/>
  <c r="G21" i="9"/>
  <c r="E21" i="9" s="1"/>
  <c r="F152" i="4"/>
  <c r="D407" i="4"/>
  <c r="F298" i="4"/>
  <c r="D408" i="4"/>
  <c r="F350" i="4"/>
  <c r="E408" i="4"/>
  <c r="D403" i="1" s="1"/>
  <c r="D643" i="4"/>
  <c r="F416" i="4"/>
  <c r="D644" i="4"/>
  <c r="F417" i="4"/>
  <c r="E644" i="4"/>
  <c r="D638" i="1" s="1"/>
  <c r="D635" i="4"/>
  <c r="F420" i="4"/>
  <c r="D636" i="4"/>
  <c r="F528" i="4"/>
  <c r="E636" i="4"/>
  <c r="D630" i="1" s="1"/>
  <c r="G143" i="9"/>
  <c r="E143" i="9" s="1"/>
  <c r="B143" i="9" s="1"/>
  <c r="F603" i="4"/>
  <c r="G284" i="9"/>
  <c r="E284" i="9" s="1"/>
  <c r="B284" i="9" s="1"/>
  <c r="G278" i="9"/>
  <c r="E278" i="9" s="1"/>
  <c r="F6" i="5"/>
  <c r="G289" i="9"/>
  <c r="E289" i="9" s="1"/>
  <c r="B289" i="9" s="1"/>
  <c r="F88" i="5"/>
  <c r="G290" i="9"/>
  <c r="E290" i="9" s="1"/>
  <c r="B290" i="9" s="1"/>
  <c r="F149" i="5"/>
  <c r="G307" i="9"/>
  <c r="E307" i="9" s="1"/>
  <c r="B307" i="9" s="1"/>
  <c r="F177" i="5"/>
  <c r="G309" i="9"/>
  <c r="E309" i="9" s="1"/>
  <c r="B309" i="9" s="1"/>
  <c r="F190" i="5"/>
  <c r="G310" i="9"/>
  <c r="E310" i="9" s="1"/>
  <c r="B310" i="9" s="1"/>
  <c r="F206" i="5"/>
  <c r="D141" i="6"/>
  <c r="F5" i="6"/>
  <c r="B315" i="9"/>
  <c r="E314" i="9"/>
  <c r="I10" i="3" s="1"/>
  <c r="D42" i="8"/>
  <c r="H19" i="9"/>
  <c r="E19" i="9" s="1"/>
  <c r="B19" i="9" s="1"/>
  <c r="G280" i="9"/>
  <c r="E280" i="9" s="1"/>
  <c r="B280" i="9" s="1"/>
  <c r="G279" i="9"/>
  <c r="E279" i="9" s="1"/>
  <c r="B279" i="9" s="1"/>
  <c r="M213" i="9"/>
  <c r="L213" i="9"/>
  <c r="F213" i="9" s="1"/>
  <c r="B213" i="9" s="1"/>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66" i="9"/>
  <c r="E166" i="9" s="1"/>
  <c r="B166" i="9" s="1"/>
  <c r="H165" i="9"/>
  <c r="G165" i="9"/>
  <c r="E165" i="9" s="1"/>
  <c r="B165" i="9" s="1"/>
  <c r="G164" i="9"/>
  <c r="E164" i="9" s="1"/>
  <c r="B164" i="9" s="1"/>
  <c r="G163" i="9"/>
  <c r="E163" i="9" s="1"/>
  <c r="B163" i="9" s="1"/>
  <c r="G162" i="9"/>
  <c r="E162" i="9" s="1"/>
  <c r="B162" i="9" s="1"/>
  <c r="G161" i="9"/>
  <c r="E161" i="9" s="1"/>
  <c r="B161" i="9" s="1"/>
  <c r="I10" i="9"/>
  <c r="K1450" i="9" l="1"/>
  <c r="G313" i="9"/>
  <c r="E313" i="9" s="1"/>
  <c r="B313" i="9" s="1"/>
  <c r="I34" i="3"/>
  <c r="C1517" i="1"/>
  <c r="G312" i="9"/>
  <c r="E312" i="9" s="1"/>
  <c r="F141" i="6"/>
  <c r="H28" i="3"/>
  <c r="C1435" i="1"/>
  <c r="G317" i="9"/>
  <c r="E317" i="9" s="1"/>
  <c r="B278" i="9"/>
  <c r="E277" i="9"/>
  <c r="F636" i="4"/>
  <c r="C630" i="1"/>
  <c r="F635" i="4"/>
  <c r="C629" i="1"/>
  <c r="F644" i="4"/>
  <c r="C638" i="1"/>
  <c r="F643" i="4"/>
  <c r="C637" i="1"/>
  <c r="F408" i="4"/>
  <c r="C403" i="1"/>
  <c r="F407" i="4"/>
  <c r="C402" i="1"/>
  <c r="B21" i="9"/>
  <c r="E640" i="4"/>
  <c r="E415" i="4"/>
  <c r="D410" i="1" s="1"/>
  <c r="D408" i="1"/>
  <c r="D413" i="4"/>
  <c r="D291" i="4"/>
  <c r="F289" i="4"/>
  <c r="C285" i="1"/>
  <c r="D290" i="4"/>
  <c r="E639" i="4"/>
  <c r="E414" i="4"/>
  <c r="D409" i="1" s="1"/>
  <c r="D407" i="1"/>
  <c r="D639" i="4"/>
  <c r="D414" i="4"/>
  <c r="F412" i="4"/>
  <c r="C407" i="1"/>
  <c r="M3" i="9"/>
  <c r="I8" i="3"/>
  <c r="H407" i="1" l="1"/>
  <c r="G407" i="1"/>
  <c r="F414" i="4"/>
  <c r="C409" i="1"/>
  <c r="F639" i="4"/>
  <c r="C633" i="1"/>
  <c r="E641" i="4"/>
  <c r="D633" i="1"/>
  <c r="F290" i="4"/>
  <c r="C286" i="1"/>
  <c r="H285" i="1"/>
  <c r="G285" i="1"/>
  <c r="F291" i="4"/>
  <c r="C287" i="1"/>
  <c r="D640" i="4"/>
  <c r="D415" i="4"/>
  <c r="F413" i="4"/>
  <c r="C408" i="1"/>
  <c r="E642" i="4"/>
  <c r="D634" i="1"/>
  <c r="H402" i="1"/>
  <c r="G402" i="1"/>
  <c r="H403" i="1"/>
  <c r="G403" i="1"/>
  <c r="H637" i="1"/>
  <c r="G637" i="1"/>
  <c r="H638" i="1"/>
  <c r="G638" i="1"/>
  <c r="H629" i="1"/>
  <c r="G629" i="1"/>
  <c r="H630" i="1"/>
  <c r="G630" i="1"/>
  <c r="B317" i="9"/>
  <c r="E316" i="9"/>
  <c r="H1435" i="1"/>
  <c r="G1435" i="1"/>
  <c r="H9" i="3"/>
  <c r="B312" i="9"/>
  <c r="E311" i="9"/>
  <c r="H1517" i="1"/>
  <c r="G1517" i="1"/>
  <c r="H11" i="3"/>
  <c r="N3" i="9" l="1"/>
  <c r="I11" i="3"/>
  <c r="K3" i="9"/>
  <c r="I9" i="3"/>
  <c r="E646" i="4"/>
  <c r="D636" i="1"/>
  <c r="H408" i="1"/>
  <c r="G408" i="1"/>
  <c r="F415" i="4"/>
  <c r="C410" i="1"/>
  <c r="D642" i="4"/>
  <c r="F640" i="4"/>
  <c r="C634" i="1"/>
  <c r="D641" i="4"/>
  <c r="H287" i="1"/>
  <c r="G287" i="1"/>
  <c r="H286" i="1"/>
  <c r="G286" i="1"/>
  <c r="E645" i="4"/>
  <c r="D635" i="1"/>
  <c r="H633" i="1"/>
  <c r="G633" i="1"/>
  <c r="H409" i="1"/>
  <c r="G409" i="1"/>
  <c r="I18" i="3" l="1"/>
  <c r="D639" i="1"/>
  <c r="D645" i="4"/>
  <c r="F641" i="4"/>
  <c r="C635" i="1"/>
  <c r="H634" i="1"/>
  <c r="G634" i="1"/>
  <c r="D646" i="4"/>
  <c r="F642" i="4"/>
  <c r="C636" i="1"/>
  <c r="H410" i="1"/>
  <c r="G410" i="1"/>
  <c r="I19" i="3"/>
  <c r="D640" i="1"/>
  <c r="H636" i="1" l="1"/>
  <c r="G636" i="1"/>
  <c r="F646" i="4"/>
  <c r="H19" i="3"/>
  <c r="C640" i="1"/>
  <c r="G276" i="9"/>
  <c r="E276" i="9" s="1"/>
  <c r="B276" i="9" s="1"/>
  <c r="H635" i="1"/>
  <c r="G635" i="1"/>
  <c r="F645" i="4"/>
  <c r="H18" i="3"/>
  <c r="C639" i="1"/>
  <c r="H639" i="1" l="1"/>
  <c r="G639" i="1"/>
  <c r="H7" i="3"/>
  <c r="H640" i="1"/>
  <c r="G640" i="1"/>
  <c r="J3" i="9" l="1"/>
  <c r="H274" i="9" l="1"/>
  <c r="G274" i="9"/>
  <c r="E274" i="9" s="1"/>
  <c r="M272" i="9"/>
  <c r="L272" i="9"/>
  <c r="F272" i="9" s="1"/>
  <c r="H18" i="9"/>
  <c r="G18" i="9"/>
  <c r="E18" i="9" s="1"/>
  <c r="B18" i="9" s="1"/>
  <c r="J17" i="9"/>
  <c r="I17" i="9"/>
  <c r="H17" i="9"/>
  <c r="G17" i="9"/>
  <c r="E17" i="9" s="1"/>
  <c r="B17" i="9" s="1"/>
  <c r="M16" i="9"/>
  <c r="L16" i="9"/>
  <c r="F16" i="9" s="1"/>
  <c r="H16" i="9"/>
  <c r="G16" i="9"/>
  <c r="E16" i="9" s="1"/>
  <c r="B16" i="9" s="1"/>
  <c r="M15" i="9"/>
  <c r="L15" i="9"/>
  <c r="F15" i="9" s="1"/>
  <c r="F14" i="9" s="1"/>
  <c r="H15" i="9"/>
  <c r="G15" i="9"/>
  <c r="E15" i="9" s="1"/>
  <c r="K13" i="9"/>
  <c r="J13" i="9"/>
  <c r="I13" i="9"/>
  <c r="E13" i="9" s="1"/>
  <c r="B13" i="9" s="1"/>
  <c r="K12" i="9"/>
  <c r="J12" i="9"/>
  <c r="I12" i="9"/>
  <c r="E12" i="9" s="1"/>
  <c r="B12" i="9" s="1"/>
  <c r="K11" i="9"/>
  <c r="J11" i="9"/>
  <c r="I11" i="9"/>
  <c r="E11" i="9" s="1"/>
  <c r="B11" i="9" s="1"/>
  <c r="K10" i="9"/>
  <c r="J10" i="9"/>
  <c r="E10" i="9" s="1"/>
  <c r="B10" i="9" s="1"/>
  <c r="K9" i="9"/>
  <c r="J9" i="9"/>
  <c r="I9" i="9"/>
  <c r="E9" i="9" s="1"/>
  <c r="B9" i="9" s="1"/>
  <c r="K8" i="9"/>
  <c r="J8" i="9"/>
  <c r="I8" i="9"/>
  <c r="E8" i="9" s="1"/>
  <c r="B8" i="9" s="1"/>
  <c r="K7" i="9"/>
  <c r="J7" i="9"/>
  <c r="I7" i="9"/>
  <c r="E7" i="9" s="1"/>
  <c r="B7" i="9" s="1"/>
  <c r="K6" i="9"/>
  <c r="J6" i="9"/>
  <c r="I6" i="9"/>
  <c r="E6" i="9" s="1"/>
  <c r="B6" i="9" s="1"/>
  <c r="K5" i="9"/>
  <c r="J5" i="9"/>
  <c r="I5" i="9"/>
  <c r="E5" i="9" s="1"/>
  <c r="B5" i="9" l="1"/>
  <c r="E4" i="9"/>
  <c r="B15" i="9"/>
  <c r="E14" i="9"/>
  <c r="B272" i="9"/>
  <c r="F20" i="9"/>
  <c r="F3" i="9" s="1"/>
  <c r="B274" i="9"/>
  <c r="E20" i="9"/>
  <c r="I7" i="3" s="1"/>
  <c r="E3" i="9" l="1"/>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<sst xmlns="http://schemas.openxmlformats.org/spreadsheetml/2006/main" count="4369" uniqueCount="3421">
  <si>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</si>
  <si>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</si>
  <si>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</si>
  <si>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</si>
  <si>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</si>
  <si>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</si>
  <si>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</si>
  <si>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</si>
  <si>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</si>
  <si>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</si>
  <si>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</si>
  <si>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</si>
  <si>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</si>
  <si>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</si>
  <si>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</si>
  <si>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</si>
  <si>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</si>
  <si>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</si>
  <si>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</si>
  <si>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</si>
  <si>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</si>
  <si>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</si>
  <si>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</si>
  <si>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</si>
  <si>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</si>
  <si>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</si>
  <si>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</si>
  <si>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</si>
  <si>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</si>
  <si>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</si>
  <si>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</si>
  <si>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GRAD ORAHOVICA</t>
  </si>
  <si>
    <t>BILANCA</t>
  </si>
  <si>
    <t>RAS funkcijski</t>
  </si>
  <si>
    <t>Razina:</t>
  </si>
  <si>
    <t>23</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</si>
  <si>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</si>
  <si>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</si>
  <si>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</si>
  <si>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</si>
  <si>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</si>
  <si>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</si>
  <si>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</si>
  <si>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</si>
  <si>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</si>
  <si>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</si>
  <si>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</si>
  <si>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</si>
  <si>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</si>
  <si>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32906 - GRAD ORAHOVICA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</si>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</sst>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4153218.0999999996</v>
      </c>
      <c r="D2" s="6">
        <f>'PR-RAS'!E6</f>
        <v>6516139.6100000003</v>
      </c>
      <c r="E2" s="6">
        <v>0</v>
      </c>
      <c r="F2" s="6">
        <v>0</v>
      </c>
      <c r="G2" s="7">
        <f t="shared" ref="G2:G264" si="0">(B2/1000)*(C2*1+D2*2)</f>
        <v>17185.497320000002</v>
      </c>
      <c r="H2" s="7">
        <f t="shared" ref="H2:H264" si="1">ABS(C2-ROUND(C2,0))+ABS(D2-ROUND(D2,0))</f>
        <v>0.48999999929219484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1034047.0300000001</v>
      </c>
      <c r="D3" s="1">
        <f>'PR-RAS'!E7</f>
        <v>1303350.3799999999</v>
      </c>
      <c r="E3" s="1">
        <v>0</v>
      </c>
      <c r="F3" s="1">
        <v>0</v>
      </c>
      <c r="G3" s="2">
        <f t="shared" si="0"/>
        <v>7281.4955799999998</v>
      </c>
      <c r="H3" s="2">
        <f t="shared" si="1"/>
        <v>0.41000000003259629</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950528.76000000024</v>
      </c>
      <c r="D4" s="1">
        <f>'PR-RAS'!E8</f>
        <v>1219909.1299999999</v>
      </c>
      <c r="E4" s="1">
        <v>0</v>
      </c>
      <c r="F4" s="1">
        <v>0</v>
      </c>
      <c r="G4" s="2">
        <f t="shared" si="0"/>
        <v>10171.04106</v>
      </c>
      <c r="H4" s="2">
        <f t="shared" si="1"/>
        <v>0.36999999964609742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764392.56</v>
      </c>
      <c r="D5" s="1">
        <f>'PR-RAS'!E9</f>
        <v>1017832.23</v>
      </c>
      <c r="E5" s="1">
        <v>0</v>
      </c>
      <c r="F5" s="1">
        <v>0</v>
      </c>
      <c r="G5" s="2">
        <f t="shared" si="0"/>
        <v>11200.228080000001</v>
      </c>
      <c r="H5" s="2">
        <f t="shared" si="1"/>
        <v>0.66999999992549419</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109743.26</v>
      </c>
      <c r="D6" s="1">
        <f>'PR-RAS'!E10</f>
        <v>147854.44</v>
      </c>
      <c r="E6" s="1">
        <v>0</v>
      </c>
      <c r="F6" s="1">
        <v>0</v>
      </c>
      <c r="G6" s="2">
        <f t="shared" si="0"/>
        <v>2027.2607</v>
      </c>
      <c r="H6" s="2">
        <f t="shared" si="1"/>
        <v>0.69999999999708962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32568.37</v>
      </c>
      <c r="D7" s="1">
        <f>'PR-RAS'!E11</f>
        <v>32000.17</v>
      </c>
      <c r="E7" s="1">
        <v>0</v>
      </c>
      <c r="F7" s="1">
        <v>0</v>
      </c>
      <c r="G7" s="2">
        <f t="shared" si="0"/>
        <v>579.41225999999995</v>
      </c>
      <c r="H7" s="2">
        <f t="shared" si="1"/>
        <v>0.53999999999723514</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87810.94</v>
      </c>
      <c r="D8" s="1">
        <f>'PR-RAS'!E12</f>
        <v>101349.21</v>
      </c>
      <c r="E8" s="1">
        <v>0</v>
      </c>
      <c r="F8" s="1">
        <v>0</v>
      </c>
      <c r="G8" s="2">
        <f t="shared" si="0"/>
        <v>2033.5655199999999</v>
      </c>
      <c r="H8" s="2">
        <f t="shared" si="1"/>
        <v>0.27000000000407454</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61601.85</v>
      </c>
      <c r="D9" s="1">
        <f>'PR-RAS'!E13</f>
        <v>55071.86</v>
      </c>
      <c r="E9" s="1">
        <v>0</v>
      </c>
      <c r="F9" s="1">
        <v>0</v>
      </c>
      <c r="G9" s="2">
        <f t="shared" si="0"/>
        <v>1373.9645600000001</v>
      </c>
      <c r="H9" s="2">
        <f t="shared" si="1"/>
        <v>0.29000000000087311</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105588.22</v>
      </c>
      <c r="D11" s="1">
        <f>'PR-RAS'!E15</f>
        <v>134198.78</v>
      </c>
      <c r="E11" s="1">
        <v>0</v>
      </c>
      <c r="F11" s="1">
        <v>0</v>
      </c>
      <c r="G11" s="2">
        <f t="shared" si="0"/>
        <v>3739.8578000000002</v>
      </c>
      <c r="H11" s="2">
        <f t="shared" si="1"/>
        <v>0.44000000000232831</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71577.440000000002</v>
      </c>
      <c r="D19" s="1">
        <f>'PR-RAS'!E23</f>
        <v>62104.82</v>
      </c>
      <c r="E19" s="1">
        <v>0</v>
      </c>
      <c r="F19" s="1">
        <v>0</v>
      </c>
      <c r="G19" s="2">
        <f t="shared" si="0"/>
        <v>3524.1674400000002</v>
      </c>
      <c r="H19" s="2">
        <f t="shared" si="1"/>
        <v>0.62000000000261934</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9984.7999999999993</v>
      </c>
      <c r="D20" s="1">
        <f>'PR-RAS'!E24</f>
        <v>10402.15</v>
      </c>
      <c r="E20" s="1">
        <v>0</v>
      </c>
      <c r="F20" s="1">
        <v>0</v>
      </c>
      <c r="G20" s="2">
        <f t="shared" si="0"/>
        <v>584.99289999999996</v>
      </c>
      <c r="H20" s="2">
        <f t="shared" si="1"/>
        <v>0.3500000000003638</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61592.639999999999</v>
      </c>
      <c r="D23" s="1">
        <f>'PR-RAS'!E27</f>
        <v>51702.67</v>
      </c>
      <c r="E23" s="1">
        <v>0</v>
      </c>
      <c r="F23" s="1">
        <v>0</v>
      </c>
      <c r="G23" s="2">
        <f t="shared" si="0"/>
        <v>3629.9555599999994</v>
      </c>
      <c r="H23" s="2">
        <f t="shared" si="1"/>
        <v>0.69000000000232831</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11940.83</v>
      </c>
      <c r="D25" s="1">
        <f>'PR-RAS'!E29</f>
        <v>21336.43</v>
      </c>
      <c r="E25" s="1">
        <v>0</v>
      </c>
      <c r="F25" s="1">
        <v>0</v>
      </c>
      <c r="G25" s="2">
        <f t="shared" si="0"/>
        <v>1310.72856</v>
      </c>
      <c r="H25" s="2">
        <f t="shared" si="1"/>
        <v>0.6000000000003638</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11940.83</v>
      </c>
      <c r="D27" s="1">
        <f>'PR-RAS'!E31</f>
        <v>21336.43</v>
      </c>
      <c r="E27" s="1">
        <v>0</v>
      </c>
      <c r="F27" s="1">
        <v>0</v>
      </c>
      <c r="G27" s="2">
        <f t="shared" si="0"/>
        <v>1419.9559400000001</v>
      </c>
      <c r="H27" s="2">
        <f t="shared" si="1"/>
        <v>0.6000000000003638</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2445233.4299999997</v>
      </c>
      <c r="D46" s="1">
        <f>'PR-RAS'!E50</f>
        <v>4459056.16</v>
      </c>
      <c r="E46" s="1">
        <v>0</v>
      </c>
      <c r="F46" s="1">
        <v>0</v>
      </c>
      <c r="G46" s="2">
        <f t="shared" si="0"/>
        <v>511350.55874999997</v>
      </c>
      <c r="H46" s="2">
        <f t="shared" si="1"/>
        <v>0.58999999985098839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739516.2</v>
      </c>
      <c r="D55" s="1">
        <f>'PR-RAS'!E59</f>
        <v>733000.09</v>
      </c>
      <c r="E55" s="1">
        <v>0</v>
      </c>
      <c r="F55" s="1">
        <v>0</v>
      </c>
      <c r="G55" s="2">
        <f t="shared" si="0"/>
        <v>119097.88451999999</v>
      </c>
      <c r="H55" s="2">
        <f t="shared" si="1"/>
        <v>0.28999999992083758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684281.1</v>
      </c>
      <c r="D56" s="1">
        <f>'PR-RAS'!E60</f>
        <v>715237.64</v>
      </c>
      <c r="E56" s="1">
        <v>0</v>
      </c>
      <c r="F56" s="1">
        <v>0</v>
      </c>
      <c r="G56" s="2">
        <f t="shared" si="0"/>
        <v>116311.60089999999</v>
      </c>
      <c r="H56" s="2">
        <f t="shared" si="1"/>
        <v>0.4599999999627471</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55235.1</v>
      </c>
      <c r="D57" s="1">
        <f>'PR-RAS'!E61</f>
        <v>17762.45</v>
      </c>
      <c r="E57" s="1">
        <v>0</v>
      </c>
      <c r="F57" s="1">
        <v>0</v>
      </c>
      <c r="G57" s="2">
        <f t="shared" si="0"/>
        <v>5082.5600000000004</v>
      </c>
      <c r="H57" s="2">
        <f t="shared" si="1"/>
        <v>0.5499999999992724</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34645.47</v>
      </c>
      <c r="D58" s="1">
        <f>'PR-RAS'!E62</f>
        <v>9305.0300000000007</v>
      </c>
      <c r="E58" s="1">
        <v>0</v>
      </c>
      <c r="F58" s="1">
        <v>0</v>
      </c>
      <c r="G58" s="2">
        <f t="shared" si="0"/>
        <v>3035.5652100000002</v>
      </c>
      <c r="H58" s="2">
        <f t="shared" si="1"/>
        <v>0.50000000000181899</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17413.8</v>
      </c>
      <c r="D59" s="1">
        <f>'PR-RAS'!E63</f>
        <v>7725.05</v>
      </c>
      <c r="E59" s="1">
        <v>0</v>
      </c>
      <c r="F59" s="1">
        <v>0</v>
      </c>
      <c r="G59" s="2">
        <f t="shared" si="0"/>
        <v>1906.1062000000002</v>
      </c>
      <c r="H59" s="2">
        <f t="shared" si="1"/>
        <v>0.25000000000090949</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17231.669999999998</v>
      </c>
      <c r="D60" s="1">
        <f>'PR-RAS'!E64</f>
        <v>1579.98</v>
      </c>
      <c r="E60" s="1">
        <v>0</v>
      </c>
      <c r="F60" s="1">
        <v>0</v>
      </c>
      <c r="G60" s="2">
        <f t="shared" si="0"/>
        <v>1203.1061699999998</v>
      </c>
      <c r="H60" s="2">
        <f t="shared" si="1"/>
        <v>0.35000000000172804</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6901.58</v>
      </c>
      <c r="D64" s="1">
        <f>'PR-RAS'!E68</f>
        <v>10366.470000000001</v>
      </c>
      <c r="E64" s="1">
        <v>0</v>
      </c>
      <c r="F64" s="1">
        <v>0</v>
      </c>
      <c r="G64" s="2">
        <f t="shared" si="0"/>
        <v>1740.9747600000003</v>
      </c>
      <c r="H64" s="2">
        <f t="shared" si="1"/>
        <v>0.89000000000123691</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3295.77</v>
      </c>
      <c r="D65" s="1">
        <f>'PR-RAS'!E69</f>
        <v>2338.8000000000002</v>
      </c>
      <c r="E65" s="1">
        <v>0</v>
      </c>
      <c r="F65" s="1">
        <v>0</v>
      </c>
      <c r="G65" s="2">
        <f t="shared" si="0"/>
        <v>510.29568000000006</v>
      </c>
      <c r="H65" s="2">
        <f t="shared" si="1"/>
        <v>0.42999999999983629</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3605.81</v>
      </c>
      <c r="D66" s="1">
        <f>'PR-RAS'!E70</f>
        <v>8027.67</v>
      </c>
      <c r="E66" s="1">
        <v>0</v>
      </c>
      <c r="F66" s="1">
        <v>0</v>
      </c>
      <c r="G66" s="2">
        <f t="shared" si="0"/>
        <v>1277.9747500000001</v>
      </c>
      <c r="H66" s="2">
        <f t="shared" si="1"/>
        <v>0.51999999999998181</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1664170.18</v>
      </c>
      <c r="D70" s="1">
        <f>'PR-RAS'!E74</f>
        <v>3706384.57</v>
      </c>
      <c r="E70" s="1">
        <v>0</v>
      </c>
      <c r="F70" s="1">
        <v>0</v>
      </c>
      <c r="G70" s="2">
        <f t="shared" si="0"/>
        <v>626308.81308000011</v>
      </c>
      <c r="H70" s="2">
        <f t="shared" si="1"/>
        <v>0.61000000010244548</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8002.52</v>
      </c>
      <c r="D71" s="1">
        <f>'PR-RAS'!E75</f>
        <v>126463.13</v>
      </c>
      <c r="E71" s="1">
        <v>0</v>
      </c>
      <c r="F71" s="1">
        <v>0</v>
      </c>
      <c r="G71" s="2">
        <f t="shared" si="0"/>
        <v>18265.014600000002</v>
      </c>
      <c r="H71" s="2">
        <f t="shared" si="1"/>
        <v>0.61000000000422006</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1656167.66</v>
      </c>
      <c r="D72" s="1">
        <f>'PR-RAS'!E76</f>
        <v>3579921.44</v>
      </c>
      <c r="E72" s="1">
        <v>0</v>
      </c>
      <c r="F72" s="1">
        <v>0</v>
      </c>
      <c r="G72" s="2">
        <f t="shared" si="0"/>
        <v>625936.74833999993</v>
      </c>
      <c r="H72" s="2">
        <f t="shared" si="1"/>
        <v>0.78000000002793968</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155282.96000000002</v>
      </c>
      <c r="D78" s="1">
        <f>'PR-RAS'!E82</f>
        <v>213993.77</v>
      </c>
      <c r="E78" s="1">
        <v>0</v>
      </c>
      <c r="F78" s="1">
        <v>0</v>
      </c>
      <c r="G78" s="2">
        <f t="shared" si="0"/>
        <v>44911.828499999996</v>
      </c>
      <c r="H78" s="2">
        <f t="shared" si="1"/>
        <v>0.26999999998952262</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1658.48</v>
      </c>
      <c r="D79" s="1">
        <f>'PR-RAS'!E83</f>
        <v>4933.8100000000004</v>
      </c>
      <c r="E79" s="1">
        <v>0</v>
      </c>
      <c r="F79" s="1">
        <v>0</v>
      </c>
      <c r="G79" s="2">
        <f t="shared" si="0"/>
        <v>899.03579999999999</v>
      </c>
      <c r="H79" s="2">
        <f t="shared" si="1"/>
        <v>0.66999999999961801</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71.58</v>
      </c>
      <c r="D81" s="1">
        <f>'PR-RAS'!E85</f>
        <v>938.02</v>
      </c>
      <c r="E81" s="1">
        <v>0</v>
      </c>
      <c r="F81" s="1">
        <v>0</v>
      </c>
      <c r="G81" s="2">
        <f t="shared" si="0"/>
        <v>155.80959999999999</v>
      </c>
      <c r="H81" s="2">
        <f t="shared" si="1"/>
        <v>0.43999999999998352</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1586.9</v>
      </c>
      <c r="D82" s="1">
        <f>'PR-RAS'!E86</f>
        <v>3995.57</v>
      </c>
      <c r="E82" s="1">
        <v>0</v>
      </c>
      <c r="F82" s="1">
        <v>0</v>
      </c>
      <c r="G82" s="2">
        <f t="shared" si="0"/>
        <v>775.8212400000001</v>
      </c>
      <c r="H82" s="2">
        <f t="shared" si="1"/>
        <v>0.52999999999974534</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0.22</v>
      </c>
      <c r="E83" s="1">
        <v>0</v>
      </c>
      <c r="F83" s="1">
        <v>0</v>
      </c>
      <c r="G83" s="2">
        <f t="shared" si="0"/>
        <v>3.6080000000000001E-2</v>
      </c>
      <c r="H83" s="2">
        <f t="shared" si="1"/>
        <v>0.22</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153624.48000000001</v>
      </c>
      <c r="D87" s="1">
        <f>'PR-RAS'!E91</f>
        <v>209059.96</v>
      </c>
      <c r="E87" s="1">
        <v>0</v>
      </c>
      <c r="F87" s="1">
        <v>0</v>
      </c>
      <c r="G87" s="2">
        <f t="shared" si="0"/>
        <v>49170.018400000001</v>
      </c>
      <c r="H87" s="2">
        <f t="shared" si="1"/>
        <v>0.52000000001862645</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13731.49</v>
      </c>
      <c r="D88" s="1">
        <f>'PR-RAS'!E92</f>
        <v>17660.71</v>
      </c>
      <c r="E88" s="1">
        <v>0</v>
      </c>
      <c r="F88" s="1">
        <v>0</v>
      </c>
      <c r="G88" s="2">
        <f t="shared" si="0"/>
        <v>4267.6031699999994</v>
      </c>
      <c r="H88" s="2">
        <f t="shared" si="1"/>
        <v>0.78000000000065484</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82273.039999999994</v>
      </c>
      <c r="D89" s="1">
        <f>'PR-RAS'!E93</f>
        <v>136035.21</v>
      </c>
      <c r="E89" s="1">
        <v>0</v>
      </c>
      <c r="F89" s="1">
        <v>0</v>
      </c>
      <c r="G89" s="2">
        <f t="shared" si="0"/>
        <v>31182.224479999993</v>
      </c>
      <c r="H89" s="2">
        <f t="shared" si="1"/>
        <v>0.24999999998544808</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57021.98</v>
      </c>
      <c r="D90" s="1">
        <f>'PR-RAS'!E94</f>
        <v>54743.66</v>
      </c>
      <c r="E90" s="1">
        <v>0</v>
      </c>
      <c r="F90" s="1">
        <v>0</v>
      </c>
      <c r="G90" s="2">
        <f t="shared" si="0"/>
        <v>14819.327700000002</v>
      </c>
      <c r="H90" s="2">
        <f t="shared" si="1"/>
        <v>0.35999999999330612</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597.97</v>
      </c>
      <c r="D93" s="1">
        <f>'PR-RAS'!E97</f>
        <v>620.38</v>
      </c>
      <c r="E93" s="1">
        <v>0</v>
      </c>
      <c r="F93" s="1">
        <v>0</v>
      </c>
      <c r="G93" s="2">
        <f t="shared" si="0"/>
        <v>169.16316</v>
      </c>
      <c r="H93" s="2">
        <f t="shared" si="1"/>
        <v>0.40999999999996817</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498170.02999999997</v>
      </c>
      <c r="D102" s="1">
        <f>'PR-RAS'!E106</f>
        <v>524927.04</v>
      </c>
      <c r="E102" s="1">
        <v>0</v>
      </c>
      <c r="F102" s="1">
        <v>0</v>
      </c>
      <c r="G102" s="2">
        <f t="shared" si="0"/>
        <v>156350.43511000002</v>
      </c>
      <c r="H102" s="2">
        <f t="shared" si="1"/>
        <v>7.0000000006984919E-2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1382.68</v>
      </c>
      <c r="D103" s="1">
        <f>'PR-RAS'!E107</f>
        <v>657</v>
      </c>
      <c r="E103" s="1">
        <v>0</v>
      </c>
      <c r="F103" s="1">
        <v>0</v>
      </c>
      <c r="G103" s="2">
        <f t="shared" si="0"/>
        <v>275.06136000000004</v>
      </c>
      <c r="H103" s="2">
        <f t="shared" si="1"/>
        <v>0.31999999999993634</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1382.68</v>
      </c>
      <c r="D106" s="1">
        <f>'PR-RAS'!E110</f>
        <v>657</v>
      </c>
      <c r="E106" s="1">
        <v>0</v>
      </c>
      <c r="F106" s="1">
        <v>0</v>
      </c>
      <c r="G106" s="2">
        <f t="shared" si="0"/>
        <v>283.15140000000002</v>
      </c>
      <c r="H106" s="2">
        <f t="shared" si="1"/>
        <v>0.31999999999993634</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134543.60999999999</v>
      </c>
      <c r="D108" s="1">
        <f>'PR-RAS'!E112</f>
        <v>255782.10000000003</v>
      </c>
      <c r="E108" s="1">
        <v>0</v>
      </c>
      <c r="F108" s="1">
        <v>0</v>
      </c>
      <c r="G108" s="2">
        <f t="shared" si="0"/>
        <v>69133.535669999997</v>
      </c>
      <c r="H108" s="2">
        <f t="shared" si="1"/>
        <v>0.49000000004889444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232.91</v>
      </c>
      <c r="D110" s="1">
        <f>'PR-RAS'!E114</f>
        <v>346.88</v>
      </c>
      <c r="E110" s="1">
        <v>0</v>
      </c>
      <c r="F110" s="1">
        <v>0</v>
      </c>
      <c r="G110" s="2">
        <f t="shared" si="0"/>
        <v>101.00703</v>
      </c>
      <c r="H110" s="2">
        <f t="shared" si="1"/>
        <v>0.21000000000000796</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53160.78</v>
      </c>
      <c r="D111" s="1">
        <f>'PR-RAS'!E115</f>
        <v>154736.67000000001</v>
      </c>
      <c r="E111" s="1">
        <v>0</v>
      </c>
      <c r="F111" s="1">
        <v>0</v>
      </c>
      <c r="G111" s="2">
        <f t="shared" si="0"/>
        <v>39889.753199999999</v>
      </c>
      <c r="H111" s="2">
        <f t="shared" si="1"/>
        <v>0.54999999998835847</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81149.919999999998</v>
      </c>
      <c r="D113" s="1">
        <f>'PR-RAS'!E117</f>
        <v>100698.55</v>
      </c>
      <c r="E113" s="1">
        <v>0</v>
      </c>
      <c r="F113" s="1">
        <v>0</v>
      </c>
      <c r="G113" s="2">
        <f t="shared" si="0"/>
        <v>31645.266240000004</v>
      </c>
      <c r="H113" s="2">
        <f t="shared" si="1"/>
        <v>0.52999999999883585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362243.74</v>
      </c>
      <c r="D116" s="1">
        <f>'PR-RAS'!E120</f>
        <v>268487.94</v>
      </c>
      <c r="E116" s="1">
        <v>0</v>
      </c>
      <c r="F116" s="1">
        <v>0</v>
      </c>
      <c r="G116" s="2">
        <f t="shared" si="0"/>
        <v>103410.25630000001</v>
      </c>
      <c r="H116" s="2">
        <f t="shared" si="1"/>
        <v>0.32000000000698492</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14860.8</v>
      </c>
      <c r="D117" s="1">
        <f>'PR-RAS'!E121</f>
        <v>7940.42</v>
      </c>
      <c r="E117" s="1">
        <v>0</v>
      </c>
      <c r="F117" s="1">
        <v>0</v>
      </c>
      <c r="G117" s="2">
        <f t="shared" si="0"/>
        <v>3566.03024</v>
      </c>
      <c r="H117" s="2">
        <f t="shared" si="1"/>
        <v>0.62000000000080036</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347382.94</v>
      </c>
      <c r="D118" s="1">
        <f>'PR-RAS'!E122</f>
        <v>260547.52</v>
      </c>
      <c r="E118" s="1">
        <v>0</v>
      </c>
      <c r="F118" s="1">
        <v>0</v>
      </c>
      <c r="G118" s="2">
        <f t="shared" si="0"/>
        <v>101611.92366</v>
      </c>
      <c r="H118" s="2">
        <f t="shared" si="1"/>
        <v>0.54000000000814907</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18847.77</v>
      </c>
      <c r="D120" s="1">
        <f>'PR-RAS'!E124</f>
        <v>12892.69</v>
      </c>
      <c r="E120" s="1">
        <v>0</v>
      </c>
      <c r="F120" s="1">
        <v>0</v>
      </c>
      <c r="G120" s="2">
        <f t="shared" si="0"/>
        <v>5311.3448499999995</v>
      </c>
      <c r="H120" s="2">
        <f t="shared" si="1"/>
        <v>0.53999999999905413</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18847.77</v>
      </c>
      <c r="D121" s="1">
        <f>'PR-RAS'!E125</f>
        <v>12825.01</v>
      </c>
      <c r="E121" s="1">
        <v>0</v>
      </c>
      <c r="F121" s="1">
        <v>0</v>
      </c>
      <c r="G121" s="2">
        <f t="shared" si="0"/>
        <v>5339.7348000000002</v>
      </c>
      <c r="H121" s="2">
        <f t="shared" si="1"/>
        <v>0.23999999999978172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18847.77</v>
      </c>
      <c r="D123" s="1">
        <f>'PR-RAS'!E127</f>
        <v>12825.01</v>
      </c>
      <c r="E123" s="1">
        <v>0</v>
      </c>
      <c r="F123" s="1">
        <v>0</v>
      </c>
      <c r="G123" s="2">
        <f t="shared" si="0"/>
        <v>5428.73038</v>
      </c>
      <c r="H123" s="2">
        <f t="shared" si="1"/>
        <v>0.23999999999978172</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67.680000000000007</v>
      </c>
      <c r="E124" s="1">
        <v>0</v>
      </c>
      <c r="F124" s="1">
        <v>0</v>
      </c>
      <c r="G124" s="2">
        <f t="shared" si="0"/>
        <v>16.649280000000001</v>
      </c>
      <c r="H124" s="2">
        <f t="shared" si="1"/>
        <v>0.31999999999999318</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67.680000000000007</v>
      </c>
      <c r="E125" s="1">
        <v>0</v>
      </c>
      <c r="F125" s="1">
        <v>0</v>
      </c>
      <c r="G125" s="2">
        <f t="shared" si="0"/>
        <v>16.784640000000003</v>
      </c>
      <c r="H125" s="2">
        <f t="shared" si="1"/>
        <v>0.31999999999999318</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1636.88</v>
      </c>
      <c r="D135" s="1">
        <f>'PR-RAS'!E139</f>
        <v>1919.57</v>
      </c>
      <c r="E135" s="1">
        <v>0</v>
      </c>
      <c r="F135" s="1">
        <v>0</v>
      </c>
      <c r="G135" s="2">
        <f t="shared" si="0"/>
        <v>733.78668000000005</v>
      </c>
      <c r="H135" s="2">
        <f t="shared" si="1"/>
        <v>0.54999999999995453</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1636.88</v>
      </c>
      <c r="D146" s="1">
        <f>'PR-RAS'!E150</f>
        <v>1919.57</v>
      </c>
      <c r="E146" s="1">
        <v>0</v>
      </c>
      <c r="F146" s="1">
        <v>0</v>
      </c>
      <c r="G146" s="2">
        <f t="shared" si="0"/>
        <v>794.02290000000005</v>
      </c>
      <c r="H146" s="2">
        <f t="shared" si="1"/>
        <v>0.54999999999995453</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2149729.6599999997</v>
      </c>
      <c r="D147" s="1">
        <f>'PR-RAS'!E151</f>
        <v>2215343.88</v>
      </c>
      <c r="E147" s="1">
        <v>0</v>
      </c>
      <c r="F147" s="1">
        <v>0</v>
      </c>
      <c r="G147" s="2">
        <f t="shared" si="0"/>
        <v>960740.94331999996</v>
      </c>
      <c r="H147" s="2">
        <f t="shared" si="1"/>
        <v>0.46000000042840838</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505581.23000000004</v>
      </c>
      <c r="D148" s="1">
        <f>'PR-RAS'!E152</f>
        <v>589950.69999999995</v>
      </c>
      <c r="E148" s="1">
        <v>0</v>
      </c>
      <c r="F148" s="1">
        <v>0</v>
      </c>
      <c r="G148" s="2">
        <f t="shared" si="0"/>
        <v>247765.94660999996</v>
      </c>
      <c r="H148" s="2">
        <f t="shared" si="1"/>
        <v>0.53000000008614734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417340.88</v>
      </c>
      <c r="D149" s="1">
        <f>'PR-RAS'!E153</f>
        <v>483445.06</v>
      </c>
      <c r="E149" s="1">
        <v>0</v>
      </c>
      <c r="F149" s="1">
        <v>0</v>
      </c>
      <c r="G149" s="2">
        <f t="shared" si="0"/>
        <v>204866.18799999999</v>
      </c>
      <c r="H149" s="2">
        <f t="shared" si="1"/>
        <v>0.17999999999301508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417212.85</v>
      </c>
      <c r="D150" s="1">
        <f>'PR-RAS'!E154</f>
        <v>482596.41</v>
      </c>
      <c r="E150" s="1">
        <v>0</v>
      </c>
      <c r="F150" s="1">
        <v>0</v>
      </c>
      <c r="G150" s="2">
        <f t="shared" si="0"/>
        <v>205978.44482999999</v>
      </c>
      <c r="H150" s="2">
        <f t="shared" si="1"/>
        <v>0.55999999999767169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128.03</v>
      </c>
      <c r="D152" s="1">
        <f>'PR-RAS'!E156</f>
        <v>848.65</v>
      </c>
      <c r="E152" s="1">
        <v>0</v>
      </c>
      <c r="F152" s="1">
        <v>0</v>
      </c>
      <c r="G152" s="2">
        <f t="shared" si="0"/>
        <v>275.62482999999997</v>
      </c>
      <c r="H152" s="2">
        <f t="shared" si="1"/>
        <v>0.38000000000002387</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21091.89</v>
      </c>
      <c r="D154" s="1">
        <f>'PR-RAS'!E158</f>
        <v>29075.83</v>
      </c>
      <c r="E154" s="1">
        <v>0</v>
      </c>
      <c r="F154" s="1">
        <v>0</v>
      </c>
      <c r="G154" s="2">
        <f t="shared" si="0"/>
        <v>12124.263150000001</v>
      </c>
      <c r="H154" s="2">
        <f t="shared" si="1"/>
        <v>0.27999999999883585</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67148.460000000006</v>
      </c>
      <c r="D155" s="1">
        <f>'PR-RAS'!E159</f>
        <v>77429.81</v>
      </c>
      <c r="E155" s="1">
        <v>0</v>
      </c>
      <c r="F155" s="1">
        <v>0</v>
      </c>
      <c r="G155" s="2">
        <f t="shared" si="0"/>
        <v>34189.244320000005</v>
      </c>
      <c r="H155" s="2">
        <f t="shared" si="1"/>
        <v>0.65000000000873115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67148.460000000006</v>
      </c>
      <c r="D157" s="1">
        <f>'PR-RAS'!E161</f>
        <v>77429.81</v>
      </c>
      <c r="E157" s="1">
        <v>0</v>
      </c>
      <c r="F157" s="1">
        <v>0</v>
      </c>
      <c r="G157" s="2">
        <f t="shared" si="0"/>
        <v>34633.260480000004</v>
      </c>
      <c r="H157" s="2">
        <f t="shared" si="1"/>
        <v>0.65000000000873115</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937584.73</v>
      </c>
      <c r="D159" s="1">
        <f>'PR-RAS'!E163</f>
        <v>968286.16999999993</v>
      </c>
      <c r="E159" s="1">
        <v>0</v>
      </c>
      <c r="F159" s="1">
        <v>0</v>
      </c>
      <c r="G159" s="2">
        <f t="shared" si="0"/>
        <v>454116.81705999997</v>
      </c>
      <c r="H159" s="2">
        <f t="shared" si="1"/>
        <v>0.43999999994412065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32710.23</v>
      </c>
      <c r="D160" s="1">
        <f>'PR-RAS'!E164</f>
        <v>37238.47</v>
      </c>
      <c r="E160" s="1">
        <v>0</v>
      </c>
      <c r="F160" s="1">
        <v>0</v>
      </c>
      <c r="G160" s="2">
        <f t="shared" si="0"/>
        <v>17042.760030000001</v>
      </c>
      <c r="H160" s="2">
        <f t="shared" si="1"/>
        <v>0.7000000000007276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1809.98</v>
      </c>
      <c r="D161" s="1">
        <f>'PR-RAS'!E165</f>
        <v>1938.58</v>
      </c>
      <c r="E161" s="1">
        <v>0</v>
      </c>
      <c r="F161" s="1">
        <v>0</v>
      </c>
      <c r="G161" s="2">
        <f t="shared" si="0"/>
        <v>909.94239999999991</v>
      </c>
      <c r="H161" s="2">
        <f t="shared" si="1"/>
        <v>0.44000000000005457</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28827.22</v>
      </c>
      <c r="D162" s="1">
        <f>'PR-RAS'!E166</f>
        <v>30931.55</v>
      </c>
      <c r="E162" s="1">
        <v>0</v>
      </c>
      <c r="F162" s="1">
        <v>0</v>
      </c>
      <c r="G162" s="2">
        <f t="shared" si="0"/>
        <v>14601.141520000001</v>
      </c>
      <c r="H162" s="2">
        <f t="shared" si="1"/>
        <v>0.67000000000189175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2073.0300000000002</v>
      </c>
      <c r="D163" s="1">
        <f>'PR-RAS'!E167</f>
        <v>3107.86</v>
      </c>
      <c r="E163" s="1">
        <v>0</v>
      </c>
      <c r="F163" s="1">
        <v>0</v>
      </c>
      <c r="G163" s="2">
        <f t="shared" si="0"/>
        <v>1342.7775000000001</v>
      </c>
      <c r="H163" s="2">
        <f t="shared" si="1"/>
        <v>0.17000000000007276</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1260.48</v>
      </c>
      <c r="E164" s="1">
        <v>0</v>
      </c>
      <c r="F164" s="1">
        <v>0</v>
      </c>
      <c r="G164" s="2">
        <f t="shared" si="0"/>
        <v>410.91648000000004</v>
      </c>
      <c r="H164" s="2">
        <f t="shared" si="1"/>
        <v>0.48000000000001819</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188537.44</v>
      </c>
      <c r="D165" s="1">
        <f>'PR-RAS'!E169</f>
        <v>165609.76999999999</v>
      </c>
      <c r="E165" s="1">
        <v>0</v>
      </c>
      <c r="F165" s="1">
        <v>0</v>
      </c>
      <c r="G165" s="2">
        <f t="shared" si="0"/>
        <v>85240.144719999997</v>
      </c>
      <c r="H165" s="2">
        <f t="shared" si="1"/>
        <v>0.67000000001280569</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9493.09</v>
      </c>
      <c r="D166" s="1">
        <f>'PR-RAS'!E170</f>
        <v>20931.12</v>
      </c>
      <c r="E166" s="1">
        <v>0</v>
      </c>
      <c r="F166" s="1">
        <v>0</v>
      </c>
      <c r="G166" s="2">
        <f t="shared" si="0"/>
        <v>8473.6294500000004</v>
      </c>
      <c r="H166" s="2">
        <f t="shared" si="1"/>
        <v>0.20999999999912689</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13362.01</v>
      </c>
      <c r="D167" s="1">
        <f>'PR-RAS'!E171</f>
        <v>16676.72</v>
      </c>
      <c r="E167" s="1">
        <v>0</v>
      </c>
      <c r="F167" s="1">
        <v>0</v>
      </c>
      <c r="G167" s="2">
        <f t="shared" si="0"/>
        <v>7754.7647000000015</v>
      </c>
      <c r="H167" s="2">
        <f t="shared" si="1"/>
        <v>0.28999999999905413</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160564.70000000001</v>
      </c>
      <c r="D168" s="1">
        <f>'PR-RAS'!E172</f>
        <v>117540.23</v>
      </c>
      <c r="E168" s="1">
        <v>0</v>
      </c>
      <c r="F168" s="1">
        <v>0</v>
      </c>
      <c r="G168" s="2">
        <f t="shared" si="0"/>
        <v>66072.741720000005</v>
      </c>
      <c r="H168" s="2">
        <f t="shared" si="1"/>
        <v>0.52999999998428393</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3347.8</v>
      </c>
      <c r="D169" s="1">
        <f>'PR-RAS'!E173</f>
        <v>5180.46</v>
      </c>
      <c r="E169" s="1">
        <v>0</v>
      </c>
      <c r="F169" s="1">
        <v>0</v>
      </c>
      <c r="G169" s="2">
        <f t="shared" si="0"/>
        <v>2303.0649600000002</v>
      </c>
      <c r="H169" s="2">
        <f t="shared" si="1"/>
        <v>0.65999999999985448</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1181.22</v>
      </c>
      <c r="D170" s="1">
        <f>'PR-RAS'!E174</f>
        <v>4397.78</v>
      </c>
      <c r="E170" s="1">
        <v>0</v>
      </c>
      <c r="F170" s="1">
        <v>0</v>
      </c>
      <c r="G170" s="2">
        <f t="shared" si="0"/>
        <v>1686.07582</v>
      </c>
      <c r="H170" s="2">
        <f t="shared" si="1"/>
        <v>0.44000000000028194</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588.62</v>
      </c>
      <c r="D172" s="1">
        <f>'PR-RAS'!E176</f>
        <v>883.46</v>
      </c>
      <c r="E172" s="1">
        <v>0</v>
      </c>
      <c r="F172" s="1">
        <v>0</v>
      </c>
      <c r="G172" s="2">
        <f t="shared" si="0"/>
        <v>402.79734000000002</v>
      </c>
      <c r="H172" s="2">
        <f t="shared" si="1"/>
        <v>0.84000000000003183</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569898.47</v>
      </c>
      <c r="D173" s="1">
        <f>'PR-RAS'!E177</f>
        <v>684341.2</v>
      </c>
      <c r="E173" s="1">
        <v>0</v>
      </c>
      <c r="F173" s="1">
        <v>0</v>
      </c>
      <c r="G173" s="2">
        <f t="shared" si="0"/>
        <v>333435.90963999997</v>
      </c>
      <c r="H173" s="2">
        <f t="shared" si="1"/>
        <v>0.66999999992549419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12602.4</v>
      </c>
      <c r="D174" s="1">
        <f>'PR-RAS'!E178</f>
        <v>14711.21</v>
      </c>
      <c r="E174" s="1">
        <v>0</v>
      </c>
      <c r="F174" s="1">
        <v>0</v>
      </c>
      <c r="G174" s="2">
        <f t="shared" si="0"/>
        <v>7270.2938599999998</v>
      </c>
      <c r="H174" s="2">
        <f t="shared" si="1"/>
        <v>0.60999999999876309</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293885.84999999998</v>
      </c>
      <c r="D175" s="1">
        <f>'PR-RAS'!E179</f>
        <v>357679.29</v>
      </c>
      <c r="E175" s="1">
        <v>0</v>
      </c>
      <c r="F175" s="1">
        <v>0</v>
      </c>
      <c r="G175" s="2">
        <f t="shared" si="0"/>
        <v>175608.53081999999</v>
      </c>
      <c r="H175" s="2">
        <f t="shared" si="1"/>
        <v>0.44000000000232831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35932.11</v>
      </c>
      <c r="D176" s="1">
        <f>'PR-RAS'!E180</f>
        <v>43231.19</v>
      </c>
      <c r="E176" s="1">
        <v>0</v>
      </c>
      <c r="F176" s="1">
        <v>0</v>
      </c>
      <c r="G176" s="2">
        <f t="shared" si="0"/>
        <v>21419.035749999999</v>
      </c>
      <c r="H176" s="2">
        <f t="shared" si="1"/>
        <v>0.30000000000291038</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38897.230000000003</v>
      </c>
      <c r="D177" s="1">
        <f>'PR-RAS'!E181</f>
        <v>46035.18</v>
      </c>
      <c r="E177" s="1">
        <v>0</v>
      </c>
      <c r="F177" s="1">
        <v>0</v>
      </c>
      <c r="G177" s="2">
        <f t="shared" si="0"/>
        <v>23050.295839999999</v>
      </c>
      <c r="H177" s="2">
        <f t="shared" si="1"/>
        <v>0.41000000000349246</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11688.64</v>
      </c>
      <c r="D178" s="1">
        <f>'PR-RAS'!E182</f>
        <v>11825.8</v>
      </c>
      <c r="E178" s="1">
        <v>0</v>
      </c>
      <c r="F178" s="1">
        <v>0</v>
      </c>
      <c r="G178" s="2">
        <f t="shared" si="0"/>
        <v>6255.2224799999995</v>
      </c>
      <c r="H178" s="2">
        <f t="shared" si="1"/>
        <v>0.56000000000130967</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7443.36</v>
      </c>
      <c r="D179" s="1">
        <f>'PR-RAS'!E183</f>
        <v>6308.6</v>
      </c>
      <c r="E179" s="1">
        <v>0</v>
      </c>
      <c r="F179" s="1">
        <v>0</v>
      </c>
      <c r="G179" s="2">
        <f t="shared" si="0"/>
        <v>3570.7796800000001</v>
      </c>
      <c r="H179" s="2">
        <f t="shared" si="1"/>
        <v>0.75999999999930878</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111612.08</v>
      </c>
      <c r="D180" s="1">
        <f>'PR-RAS'!E184</f>
        <v>126707.13</v>
      </c>
      <c r="E180" s="1">
        <v>0</v>
      </c>
      <c r="F180" s="1">
        <v>0</v>
      </c>
      <c r="G180" s="2">
        <f t="shared" si="0"/>
        <v>65339.71486</v>
      </c>
      <c r="H180" s="2">
        <f t="shared" si="1"/>
        <v>0.21000000000640284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9817.5400000000009</v>
      </c>
      <c r="D181" s="1">
        <f>'PR-RAS'!E185</f>
        <v>14451.81</v>
      </c>
      <c r="E181" s="1">
        <v>0</v>
      </c>
      <c r="F181" s="1">
        <v>0</v>
      </c>
      <c r="G181" s="2">
        <f t="shared" si="0"/>
        <v>6969.8088000000007</v>
      </c>
      <c r="H181" s="2">
        <f t="shared" si="1"/>
        <v>0.6499999999996362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48019.26</v>
      </c>
      <c r="D182" s="1">
        <f>'PR-RAS'!E186</f>
        <v>63390.99</v>
      </c>
      <c r="E182" s="1">
        <v>0</v>
      </c>
      <c r="F182" s="1">
        <v>0</v>
      </c>
      <c r="G182" s="2">
        <f t="shared" si="0"/>
        <v>31639.024439999997</v>
      </c>
      <c r="H182" s="2">
        <f t="shared" si="1"/>
        <v>0.27000000000407454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146438.59</v>
      </c>
      <c r="D184" s="1">
        <f>'PR-RAS'!E188</f>
        <v>81096.73</v>
      </c>
      <c r="E184" s="1">
        <v>0</v>
      </c>
      <c r="F184" s="1">
        <v>0</v>
      </c>
      <c r="G184" s="2">
        <f t="shared" si="0"/>
        <v>56479.665149999993</v>
      </c>
      <c r="H184" s="2">
        <f t="shared" si="1"/>
        <v>0.680000000007567</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17572</v>
      </c>
      <c r="D185" s="1">
        <f>'PR-RAS'!E189</f>
        <v>24374.19</v>
      </c>
      <c r="E185" s="1">
        <v>0</v>
      </c>
      <c r="F185" s="1">
        <v>0</v>
      </c>
      <c r="G185" s="2">
        <f t="shared" si="0"/>
        <v>12202.949920000001</v>
      </c>
      <c r="H185" s="2">
        <f t="shared" si="1"/>
        <v>0.18999999999869033</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11805.33</v>
      </c>
      <c r="D186" s="1">
        <f>'PR-RAS'!E190</f>
        <v>11022.93</v>
      </c>
      <c r="E186" s="1">
        <v>0</v>
      </c>
      <c r="F186" s="1">
        <v>0</v>
      </c>
      <c r="G186" s="2">
        <f t="shared" si="0"/>
        <v>6262.4701500000001</v>
      </c>
      <c r="H186" s="2">
        <f t="shared" si="1"/>
        <v>0.3999999999996362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10003.780000000001</v>
      </c>
      <c r="D187" s="1">
        <f>'PR-RAS'!E191</f>
        <v>7012.83</v>
      </c>
      <c r="E187" s="1">
        <v>0</v>
      </c>
      <c r="F187" s="1">
        <v>0</v>
      </c>
      <c r="G187" s="2">
        <f t="shared" si="0"/>
        <v>4469.4758400000001</v>
      </c>
      <c r="H187" s="2">
        <f t="shared" si="1"/>
        <v>0.38999999999941792</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5382.02</v>
      </c>
      <c r="D188" s="1">
        <f>'PR-RAS'!E192</f>
        <v>3156.52</v>
      </c>
      <c r="E188" s="1">
        <v>0</v>
      </c>
      <c r="F188" s="1">
        <v>0</v>
      </c>
      <c r="G188" s="2">
        <f t="shared" si="0"/>
        <v>2186.9762200000005</v>
      </c>
      <c r="H188" s="2">
        <f t="shared" si="1"/>
        <v>0.50000000000045475</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8519.24</v>
      </c>
      <c r="D189" s="1">
        <f>'PR-RAS'!E193</f>
        <v>1389.31</v>
      </c>
      <c r="E189" s="1">
        <v>0</v>
      </c>
      <c r="F189" s="1">
        <v>0</v>
      </c>
      <c r="G189" s="2">
        <f t="shared" si="0"/>
        <v>2123.9976799999999</v>
      </c>
      <c r="H189" s="2">
        <f t="shared" si="1"/>
        <v>0.54999999999972715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167.83</v>
      </c>
      <c r="E190" s="1">
        <v>0</v>
      </c>
      <c r="F190" s="1">
        <v>0</v>
      </c>
      <c r="G190" s="2">
        <f t="shared" si="0"/>
        <v>63.439740000000008</v>
      </c>
      <c r="H190" s="2">
        <f t="shared" si="1"/>
        <v>0.16999999999998749</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93156.22</v>
      </c>
      <c r="D191" s="1">
        <f>'PR-RAS'!E195</f>
        <v>33973.120000000003</v>
      </c>
      <c r="E191" s="1">
        <v>0</v>
      </c>
      <c r="F191" s="1">
        <v>0</v>
      </c>
      <c r="G191" s="2">
        <f t="shared" si="0"/>
        <v>30609.467400000005</v>
      </c>
      <c r="H191" s="2">
        <f t="shared" si="1"/>
        <v>0.3400000000037835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3872.21</v>
      </c>
      <c r="D192" s="1">
        <f>'PR-RAS'!E196</f>
        <v>53893.040000000008</v>
      </c>
      <c r="E192" s="1">
        <v>0</v>
      </c>
      <c r="F192" s="1">
        <v>0</v>
      </c>
      <c r="G192" s="2">
        <f t="shared" si="0"/>
        <v>21326.733390000005</v>
      </c>
      <c r="H192" s="2">
        <f t="shared" si="1"/>
        <v>0.25000000000818545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27923.22</v>
      </c>
      <c r="E198" s="1">
        <v>0</v>
      </c>
      <c r="F198" s="1">
        <v>0</v>
      </c>
      <c r="G198" s="2">
        <f t="shared" si="0"/>
        <v>11001.748680000001</v>
      </c>
      <c r="H198" s="2">
        <f t="shared" si="1"/>
        <v>0.22000000000116415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27923.22</v>
      </c>
      <c r="E201" s="1">
        <v>0</v>
      </c>
      <c r="F201" s="1">
        <v>0</v>
      </c>
      <c r="G201" s="2">
        <f t="shared" si="0"/>
        <v>11169.288</v>
      </c>
      <c r="H201" s="2">
        <f t="shared" si="1"/>
        <v>0.22000000000116415</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3872.21</v>
      </c>
      <c r="D206" s="1">
        <f>'PR-RAS'!E210</f>
        <v>25969.820000000003</v>
      </c>
      <c r="E206" s="1">
        <v>0</v>
      </c>
      <c r="F206" s="1">
        <v>0</v>
      </c>
      <c r="G206" s="2">
        <f t="shared" si="0"/>
        <v>11441.429250000001</v>
      </c>
      <c r="H206" s="2">
        <f t="shared" si="1"/>
        <v>0.38999999999668944</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3160.58</v>
      </c>
      <c r="D207" s="1">
        <f>'PR-RAS'!E211</f>
        <v>25082.9</v>
      </c>
      <c r="E207" s="1">
        <v>0</v>
      </c>
      <c r="F207" s="1">
        <v>0</v>
      </c>
      <c r="G207" s="2">
        <f t="shared" si="0"/>
        <v>10985.234280000001</v>
      </c>
      <c r="H207" s="2">
        <f t="shared" si="1"/>
        <v>0.51999999999861757</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0.32</v>
      </c>
      <c r="E208" s="1">
        <v>0</v>
      </c>
      <c r="F208" s="1">
        <v>0</v>
      </c>
      <c r="G208" s="2">
        <f t="shared" si="0"/>
        <v>0.13247999999999999</v>
      </c>
      <c r="H208" s="2">
        <f t="shared" si="1"/>
        <v>0.32</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0.63</v>
      </c>
      <c r="D209" s="1">
        <f>'PR-RAS'!E213</f>
        <v>57.79</v>
      </c>
      <c r="E209" s="1">
        <v>0</v>
      </c>
      <c r="F209" s="1">
        <v>0</v>
      </c>
      <c r="G209" s="2">
        <f t="shared" si="0"/>
        <v>24.171679999999999</v>
      </c>
      <c r="H209" s="2">
        <f t="shared" si="1"/>
        <v>0.58000000000000085</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711</v>
      </c>
      <c r="D210" s="1">
        <f>'PR-RAS'!E214</f>
        <v>828.81</v>
      </c>
      <c r="E210" s="1">
        <v>0</v>
      </c>
      <c r="F210" s="1">
        <v>0</v>
      </c>
      <c r="G210" s="2">
        <f t="shared" si="0"/>
        <v>495.04157999999995</v>
      </c>
      <c r="H210" s="2">
        <f t="shared" si="1"/>
        <v>0.19000000000005457</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51044.53</v>
      </c>
      <c r="D211" s="1">
        <f>'PR-RAS'!E215</f>
        <v>50187.5</v>
      </c>
      <c r="E211" s="1">
        <v>0</v>
      </c>
      <c r="F211" s="1">
        <v>0</v>
      </c>
      <c r="G211" s="2">
        <f t="shared" si="0"/>
        <v>31798.101299999998</v>
      </c>
      <c r="H211" s="2">
        <f t="shared" si="1"/>
        <v>0.97000000000116415</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51044.53</v>
      </c>
      <c r="D215" s="1">
        <f>'PR-RAS'!E219</f>
        <v>50187.5</v>
      </c>
      <c r="E215" s="1">
        <v>0</v>
      </c>
      <c r="F215" s="1">
        <v>0</v>
      </c>
      <c r="G215" s="2">
        <f t="shared" si="0"/>
        <v>32403.779419999999</v>
      </c>
      <c r="H215" s="2">
        <f t="shared" si="1"/>
        <v>0.97000000000116415</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9704.5300000000007</v>
      </c>
      <c r="D217" s="1">
        <f>'PR-RAS'!E221</f>
        <v>939.72</v>
      </c>
      <c r="E217" s="1">
        <v>0</v>
      </c>
      <c r="F217" s="1">
        <v>0</v>
      </c>
      <c r="G217" s="2">
        <f t="shared" si="0"/>
        <v>2502.1375200000002</v>
      </c>
      <c r="H217" s="2">
        <f t="shared" si="1"/>
        <v>0.74999999999931788</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41340</v>
      </c>
      <c r="D218" s="1">
        <f>'PR-RAS'!E222</f>
        <v>49247.78</v>
      </c>
      <c r="E218" s="1">
        <v>0</v>
      </c>
      <c r="F218" s="1">
        <v>0</v>
      </c>
      <c r="G218" s="2">
        <f t="shared" si="0"/>
        <v>30344.31652</v>
      </c>
      <c r="H218" s="2">
        <f t="shared" si="1"/>
        <v>0.22000000000116415</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45988.15</v>
      </c>
      <c r="D220" s="1">
        <f>'PR-RAS'!E224</f>
        <v>47666.41</v>
      </c>
      <c r="E220" s="1">
        <v>0</v>
      </c>
      <c r="F220" s="1">
        <v>0</v>
      </c>
      <c r="G220" s="2">
        <f t="shared" si="0"/>
        <v>30949.292430000001</v>
      </c>
      <c r="H220" s="2">
        <f t="shared" si="1"/>
        <v>0.56000000000494765</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29492.16</v>
      </c>
      <c r="D227" s="1">
        <f>'PR-RAS'!E231</f>
        <v>27902.71</v>
      </c>
      <c r="E227" s="1">
        <v>0</v>
      </c>
      <c r="F227" s="1">
        <v>0</v>
      </c>
      <c r="G227" s="2">
        <f t="shared" si="0"/>
        <v>19277.253080000002</v>
      </c>
      <c r="H227" s="2">
        <f t="shared" si="1"/>
        <v>0.4500000000007276</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29492.16</v>
      </c>
      <c r="D228" s="1">
        <f>'PR-RAS'!E232</f>
        <v>27902.71</v>
      </c>
      <c r="E228" s="1">
        <v>0</v>
      </c>
      <c r="F228" s="1">
        <v>0</v>
      </c>
      <c r="G228" s="2">
        <f t="shared" si="0"/>
        <v>19362.550660000001</v>
      </c>
      <c r="H228" s="2">
        <f t="shared" si="1"/>
        <v>0.4500000000007276</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16495.990000000002</v>
      </c>
      <c r="D240" s="1">
        <f>'PR-RAS'!E244</f>
        <v>19763.7</v>
      </c>
      <c r="E240" s="1">
        <v>0</v>
      </c>
      <c r="F240" s="1">
        <v>0</v>
      </c>
      <c r="G240" s="2">
        <f t="shared" si="0"/>
        <v>13389.590209999998</v>
      </c>
      <c r="H240" s="2">
        <f t="shared" si="1"/>
        <v>0.30999999999767169</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16495.990000000002</v>
      </c>
      <c r="D241" s="1">
        <f>'PR-RAS'!E245</f>
        <v>19763.7</v>
      </c>
      <c r="E241" s="1">
        <v>0</v>
      </c>
      <c r="F241" s="1">
        <v>0</v>
      </c>
      <c r="G241" s="2">
        <f t="shared" si="0"/>
        <v>13445.613599999999</v>
      </c>
      <c r="H241" s="2">
        <f t="shared" si="1"/>
        <v>0.30999999999767169</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113554.69</v>
      </c>
      <c r="D248" s="1">
        <f>'PR-RAS'!E252</f>
        <v>99672.46</v>
      </c>
      <c r="E248" s="1">
        <v>0</v>
      </c>
      <c r="F248" s="1">
        <v>0</v>
      </c>
      <c r="G248" s="2">
        <f t="shared" si="0"/>
        <v>77286.203670000003</v>
      </c>
      <c r="H248" s="2">
        <f t="shared" si="1"/>
        <v>0.77000000000407454</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113554.69</v>
      </c>
      <c r="D255" s="1">
        <f>'PR-RAS'!E259</f>
        <v>99672.46</v>
      </c>
      <c r="E255" s="1">
        <v>0</v>
      </c>
      <c r="F255" s="1">
        <v>0</v>
      </c>
      <c r="G255" s="2">
        <f t="shared" si="0"/>
        <v>79476.500939999998</v>
      </c>
      <c r="H255" s="2">
        <f t="shared" si="1"/>
        <v>0.77000000000407454</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71679.8</v>
      </c>
      <c r="D256" s="1">
        <f>'PR-RAS'!E260</f>
        <v>81379.83</v>
      </c>
      <c r="E256" s="1">
        <v>0</v>
      </c>
      <c r="F256" s="1">
        <v>0</v>
      </c>
      <c r="G256" s="2">
        <f t="shared" si="0"/>
        <v>59782.062300000005</v>
      </c>
      <c r="H256" s="2">
        <f t="shared" si="1"/>
        <v>0.36999999999534339</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41874.89</v>
      </c>
      <c r="D257" s="1">
        <f>'PR-RAS'!E261</f>
        <v>18292.63</v>
      </c>
      <c r="E257" s="1">
        <v>0</v>
      </c>
      <c r="F257" s="1">
        <v>0</v>
      </c>
      <c r="G257" s="2">
        <f t="shared" si="0"/>
        <v>20085.7984</v>
      </c>
      <c r="H257" s="2">
        <f t="shared" si="1"/>
        <v>0.47999999999956344</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492104.12</v>
      </c>
      <c r="D259" s="1">
        <f>'PR-RAS'!E263</f>
        <v>405687.6</v>
      </c>
      <c r="E259" s="1">
        <v>0</v>
      </c>
      <c r="F259" s="1">
        <v>0</v>
      </c>
      <c r="G259" s="2">
        <f t="shared" si="0"/>
        <v>336297.66455999995</v>
      </c>
      <c r="H259" s="2">
        <f t="shared" si="1"/>
        <v>0.52000000001862645</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349705.87</v>
      </c>
      <c r="D260" s="1">
        <f>'PR-RAS'!E264</f>
        <v>339659.57</v>
      </c>
      <c r="E260" s="1">
        <v>0</v>
      </c>
      <c r="F260" s="1">
        <v>0</v>
      </c>
      <c r="G260" s="2">
        <f t="shared" si="0"/>
        <v>266517.47759000002</v>
      </c>
      <c r="H260" s="2">
        <f t="shared" si="1"/>
        <v>0.55999999999767169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346025.62</v>
      </c>
      <c r="D261" s="1">
        <f>'PR-RAS'!E265</f>
        <v>339659.57</v>
      </c>
      <c r="E261" s="1">
        <v>0</v>
      </c>
      <c r="F261" s="1">
        <v>0</v>
      </c>
      <c r="G261" s="2">
        <f t="shared" si="0"/>
        <v>266589.63760000002</v>
      </c>
      <c r="H261" s="2">
        <f t="shared" si="1"/>
        <v>0.80999999999767169</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3680.25</v>
      </c>
      <c r="D262" s="1">
        <f>'PR-RAS'!E266</f>
        <v>0</v>
      </c>
      <c r="E262" s="1">
        <v>0</v>
      </c>
      <c r="F262" s="1">
        <v>0</v>
      </c>
      <c r="G262" s="2">
        <f t="shared" si="0"/>
        <v>960.54525000000001</v>
      </c>
      <c r="H262" s="2">
        <f t="shared" si="1"/>
        <v>0.25</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63.75</v>
      </c>
      <c r="E269" s="1">
        <v>0</v>
      </c>
      <c r="F269" s="1">
        <v>0</v>
      </c>
      <c r="G269" s="2">
        <f t="shared" si="8"/>
        <v>34.17</v>
      </c>
      <c r="H269" s="2">
        <f t="shared" si="9"/>
        <v>0.25</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63.75</v>
      </c>
      <c r="E270" s="1">
        <v>0</v>
      </c>
      <c r="F270" s="1">
        <v>0</v>
      </c>
      <c r="G270" s="2">
        <f t="shared" si="8"/>
        <v>34.297499999999999</v>
      </c>
      <c r="H270" s="2">
        <f t="shared" si="9"/>
        <v>0.25</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142398.25</v>
      </c>
      <c r="D275" s="1">
        <f>'PR-RAS'!E279</f>
        <v>65964.28</v>
      </c>
      <c r="E275" s="1">
        <v>0</v>
      </c>
      <c r="F275" s="1">
        <v>0</v>
      </c>
      <c r="G275" s="2">
        <f t="shared" si="8"/>
        <v>75165.545940000011</v>
      </c>
      <c r="H275" s="2">
        <f t="shared" si="9"/>
        <v>0.52999999999883585</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142398.25</v>
      </c>
      <c r="D276" s="1">
        <f>'PR-RAS'!E280</f>
        <v>65964.28</v>
      </c>
      <c r="E276" s="1">
        <v>0</v>
      </c>
      <c r="F276" s="1">
        <v>0</v>
      </c>
      <c r="G276" s="2">
        <f t="shared" si="8"/>
        <v>75439.87275000001</v>
      </c>
      <c r="H276" s="2">
        <f t="shared" si="9"/>
        <v>0.52999999999883585</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2149729.6599999997</v>
      </c>
      <c r="D285" s="1">
        <f>'PR-RAS'!E289</f>
        <v>2215343.88</v>
      </c>
      <c r="E285" s="1">
        <v>0</v>
      </c>
      <c r="F285" s="1">
        <v>0</v>
      </c>
      <c r="G285" s="2">
        <f t="shared" si="8"/>
        <v>1868838.5472799998</v>
      </c>
      <c r="H285" s="2">
        <f t="shared" si="9"/>
        <v>0.46000000042840838</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2003488.44</v>
      </c>
      <c r="D286" s="1">
        <f>'PR-RAS'!E290</f>
        <v>4300795.7300000004</v>
      </c>
      <c r="E286" s="1">
        <v>0</v>
      </c>
      <c r="F286" s="1">
        <v>0</v>
      </c>
      <c r="G286" s="2">
        <f t="shared" si="8"/>
        <v>3022447.7714999998</v>
      </c>
      <c r="H286" s="2">
        <f t="shared" si="9"/>
        <v>0.70999999949708581</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2715754.38</v>
      </c>
      <c r="D288" s="1">
        <f>'PR-RAS'!E292</f>
        <v>257935.4</v>
      </c>
      <c r="E288" s="1">
        <v>0</v>
      </c>
      <c r="F288" s="1">
        <v>0</v>
      </c>
      <c r="G288" s="2">
        <f t="shared" si="8"/>
        <v>927476.42665999988</v>
      </c>
      <c r="H288" s="2">
        <f t="shared" si="9"/>
        <v>0.77999999988242052</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223900.26</v>
      </c>
      <c r="D290" s="1">
        <f>'PR-RAS'!E294</f>
        <v>162436.04</v>
      </c>
      <c r="E290" s="1">
        <v>0</v>
      </c>
      <c r="F290" s="1">
        <v>0</v>
      </c>
      <c r="G290" s="2">
        <f t="shared" si="8"/>
        <v>158595.20626000001</v>
      </c>
      <c r="H290" s="2">
        <f t="shared" si="9"/>
        <v>0.3000000000174623</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7160</v>
      </c>
      <c r="D291" s="1">
        <f>'PR-RAS'!E295</f>
        <v>8732.25</v>
      </c>
      <c r="E291" s="1">
        <v>0</v>
      </c>
      <c r="F291" s="1">
        <v>0</v>
      </c>
      <c r="G291" s="2">
        <f t="shared" si="8"/>
        <v>7141.1049999999996</v>
      </c>
      <c r="H291" s="2">
        <f t="shared" si="9"/>
        <v>0.25</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43147.01</v>
      </c>
      <c r="D293" s="1">
        <f>'PR-RAS'!E298</f>
        <v>4753.1499999999996</v>
      </c>
      <c r="E293" s="1">
        <v>0</v>
      </c>
      <c r="F293" s="1">
        <v>0</v>
      </c>
      <c r="G293" s="2">
        <f t="shared" si="8"/>
        <v>15374.766519999999</v>
      </c>
      <c r="H293" s="2">
        <f t="shared" si="9"/>
        <v>0.16000000000167347</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14599.51</v>
      </c>
      <c r="D294" s="1">
        <f>'PR-RAS'!E299</f>
        <v>0</v>
      </c>
      <c r="E294" s="1">
        <v>0</v>
      </c>
      <c r="F294" s="1">
        <v>0</v>
      </c>
      <c r="G294" s="2">
        <f t="shared" si="8"/>
        <v>4277.65643</v>
      </c>
      <c r="H294" s="2">
        <f t="shared" si="9"/>
        <v>0.48999999999978172</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14599.51</v>
      </c>
      <c r="D295" s="1">
        <f>'PR-RAS'!E300</f>
        <v>0</v>
      </c>
      <c r="E295" s="1">
        <v>0</v>
      </c>
      <c r="F295" s="1">
        <v>0</v>
      </c>
      <c r="G295" s="2">
        <f t="shared" si="8"/>
        <v>4292.25594</v>
      </c>
      <c r="H295" s="2">
        <f t="shared" si="9"/>
        <v>0.48999999999978172</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14599.51</v>
      </c>
      <c r="D296" s="1">
        <f>'PR-RAS'!E301</f>
        <v>0</v>
      </c>
      <c r="E296" s="1">
        <v>0</v>
      </c>
      <c r="F296" s="1">
        <v>0</v>
      </c>
      <c r="G296" s="2">
        <f t="shared" si="8"/>
        <v>4306.85545</v>
      </c>
      <c r="H296" s="2">
        <f t="shared" si="9"/>
        <v>0.48999999999978172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28547.5</v>
      </c>
      <c r="D306" s="1">
        <f>'PR-RAS'!E311</f>
        <v>4753.1499999999996</v>
      </c>
      <c r="E306" s="1">
        <v>0</v>
      </c>
      <c r="F306" s="1">
        <v>0</v>
      </c>
      <c r="G306" s="2">
        <f t="shared" si="8"/>
        <v>11606.409000000001</v>
      </c>
      <c r="H306" s="2">
        <f t="shared" si="9"/>
        <v>0.6499999999996362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7744.82</v>
      </c>
      <c r="D307" s="1">
        <f>'PR-RAS'!E312</f>
        <v>4753.1499999999996</v>
      </c>
      <c r="E307" s="1">
        <v>0</v>
      </c>
      <c r="F307" s="1">
        <v>0</v>
      </c>
      <c r="G307" s="2">
        <f t="shared" si="8"/>
        <v>5278.8427199999996</v>
      </c>
      <c r="H307" s="2">
        <f t="shared" si="9"/>
        <v>0.32999999999992724</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7744.82</v>
      </c>
      <c r="D308" s="1">
        <f>'PR-RAS'!E313</f>
        <v>4753.1499999999996</v>
      </c>
      <c r="E308" s="1">
        <v>0</v>
      </c>
      <c r="F308" s="1">
        <v>0</v>
      </c>
      <c r="G308" s="2">
        <f t="shared" si="8"/>
        <v>5296.0938399999995</v>
      </c>
      <c r="H308" s="2">
        <f t="shared" si="9"/>
        <v>0.32999999999992724</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17311.939999999999</v>
      </c>
      <c r="D312" s="1">
        <f>'PR-RAS'!E317</f>
        <v>0</v>
      </c>
      <c r="E312" s="1">
        <v>0</v>
      </c>
      <c r="F312" s="1">
        <v>0</v>
      </c>
      <c r="G312" s="2">
        <f t="shared" si="8"/>
        <v>5384.0133399999995</v>
      </c>
      <c r="H312" s="2">
        <f t="shared" si="9"/>
        <v>6.0000000001309672E-2</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17311.939999999999</v>
      </c>
      <c r="D315" s="1">
        <f>'PR-RAS'!E320</f>
        <v>0</v>
      </c>
      <c r="E315" s="1">
        <v>0</v>
      </c>
      <c r="F315" s="1">
        <v>0</v>
      </c>
      <c r="G315" s="2">
        <f t="shared" si="8"/>
        <v>5435.9491599999992</v>
      </c>
      <c r="H315" s="2">
        <f t="shared" si="9"/>
        <v>6.0000000001309672E-2</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3490.74</v>
      </c>
      <c r="D321" s="1">
        <f>'PR-RAS'!E326</f>
        <v>0</v>
      </c>
      <c r="E321" s="1">
        <v>0</v>
      </c>
      <c r="F321" s="1">
        <v>0</v>
      </c>
      <c r="G321" s="2">
        <f t="shared" si="8"/>
        <v>1117.0367999999999</v>
      </c>
      <c r="H321" s="2">
        <f t="shared" si="9"/>
        <v>0.26000000000021828</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3490.74</v>
      </c>
      <c r="D322" s="1">
        <f>'PR-RAS'!E327</f>
        <v>0</v>
      </c>
      <c r="E322" s="1">
        <v>0</v>
      </c>
      <c r="F322" s="1">
        <v>0</v>
      </c>
      <c r="G322" s="2">
        <f t="shared" si="8"/>
        <v>1120.52754</v>
      </c>
      <c r="H322" s="2">
        <f t="shared" si="9"/>
        <v>0.26000000000021828</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4514116.46</v>
      </c>
      <c r="D345" s="1">
        <f>'PR-RAS'!E350</f>
        <v>4869111.57</v>
      </c>
      <c r="E345" s="1">
        <v>0</v>
      </c>
      <c r="F345" s="1">
        <v>0</v>
      </c>
      <c r="G345" s="2">
        <f t="shared" si="8"/>
        <v>4902804.8223999999</v>
      </c>
      <c r="H345" s="2">
        <f t="shared" si="9"/>
        <v>0.88999999966472387</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32082.77</v>
      </c>
      <c r="D346" s="1">
        <f>'PR-RAS'!E351</f>
        <v>22205.95</v>
      </c>
      <c r="E346" s="1">
        <v>0</v>
      </c>
      <c r="F346" s="1">
        <v>0</v>
      </c>
      <c r="G346" s="2">
        <f t="shared" si="8"/>
        <v>26390.661149999996</v>
      </c>
      <c r="H346" s="2">
        <f t="shared" si="9"/>
        <v>0.27999999999883585</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5133.3900000000003</v>
      </c>
      <c r="D347" s="1">
        <f>'PR-RAS'!E352</f>
        <v>4719.72</v>
      </c>
      <c r="E347" s="1">
        <v>0</v>
      </c>
      <c r="F347" s="1">
        <v>0</v>
      </c>
      <c r="G347" s="2">
        <f t="shared" si="8"/>
        <v>5042.1991800000005</v>
      </c>
      <c r="H347" s="2">
        <f t="shared" si="9"/>
        <v>0.67000000000007276</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5133.3900000000003</v>
      </c>
      <c r="D348" s="1">
        <f>'PR-RAS'!E353</f>
        <v>4719.72</v>
      </c>
      <c r="E348" s="1">
        <v>0</v>
      </c>
      <c r="F348" s="1">
        <v>0</v>
      </c>
      <c r="G348" s="2">
        <f t="shared" si="8"/>
        <v>5056.7720100000006</v>
      </c>
      <c r="H348" s="2">
        <f t="shared" si="9"/>
        <v>0.67000000000007276</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26949.38</v>
      </c>
      <c r="D351" s="1">
        <f>'PR-RAS'!E356</f>
        <v>17486.23</v>
      </c>
      <c r="E351" s="1">
        <v>0</v>
      </c>
      <c r="F351" s="1">
        <v>0</v>
      </c>
      <c r="G351" s="2">
        <f t="shared" si="8"/>
        <v>21672.643999999997</v>
      </c>
      <c r="H351" s="2">
        <f t="shared" si="9"/>
        <v>0.61000000000058208</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3540.38</v>
      </c>
      <c r="D354" s="1">
        <f>'PR-RAS'!E359</f>
        <v>0</v>
      </c>
      <c r="E354" s="1">
        <v>0</v>
      </c>
      <c r="F354" s="1">
        <v>0</v>
      </c>
      <c r="G354" s="2">
        <f t="shared" si="8"/>
        <v>1249.75414</v>
      </c>
      <c r="H354" s="2">
        <f t="shared" si="9"/>
        <v>0.38000000000010914</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23409</v>
      </c>
      <c r="D357" s="1">
        <f>'PR-RAS'!E362</f>
        <v>17486.23</v>
      </c>
      <c r="E357" s="1">
        <v>0</v>
      </c>
      <c r="F357" s="1">
        <v>0</v>
      </c>
      <c r="G357" s="2">
        <f t="shared" si="8"/>
        <v>20783.799759999998</v>
      </c>
      <c r="H357" s="2">
        <f t="shared" si="9"/>
        <v>0.22999999999956344</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3906646.7600000002</v>
      </c>
      <c r="D358" s="1">
        <f>'PR-RAS'!E363</f>
        <v>4046970.63</v>
      </c>
      <c r="E358" s="1">
        <v>0</v>
      </c>
      <c r="F358" s="1">
        <v>0</v>
      </c>
      <c r="G358" s="2">
        <f t="shared" si="8"/>
        <v>4284209.9231399996</v>
      </c>
      <c r="H358" s="2">
        <f t="shared" si="9"/>
        <v>0.60999999986961484</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3861626.48</v>
      </c>
      <c r="D359" s="1">
        <f>'PR-RAS'!E364</f>
        <v>3626039.69</v>
      </c>
      <c r="E359" s="1">
        <v>0</v>
      </c>
      <c r="F359" s="1">
        <v>0</v>
      </c>
      <c r="G359" s="2">
        <f t="shared" si="8"/>
        <v>3978706.6978799994</v>
      </c>
      <c r="H359" s="2">
        <f t="shared" si="9"/>
        <v>0.7900000000372529</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2666075.41</v>
      </c>
      <c r="D361" s="1">
        <f>'PR-RAS'!E366</f>
        <v>3207721.65</v>
      </c>
      <c r="E361" s="1">
        <v>0</v>
      </c>
      <c r="F361" s="1">
        <v>0</v>
      </c>
      <c r="G361" s="2">
        <f t="shared" si="8"/>
        <v>3269346.7356000002</v>
      </c>
      <c r="H361" s="2">
        <f t="shared" si="9"/>
        <v>0.76000000024214387</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3019.76</v>
      </c>
      <c r="D362" s="1">
        <f>'PR-RAS'!E367</f>
        <v>4126.88</v>
      </c>
      <c r="E362" s="1">
        <v>0</v>
      </c>
      <c r="F362" s="1">
        <v>0</v>
      </c>
      <c r="G362" s="2">
        <f t="shared" si="8"/>
        <v>4069.7407200000002</v>
      </c>
      <c r="H362" s="2">
        <f t="shared" si="9"/>
        <v>0.35999999999967258</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1192531.31</v>
      </c>
      <c r="D363" s="1">
        <f>'PR-RAS'!E368</f>
        <v>414191.16</v>
      </c>
      <c r="E363" s="1">
        <v>0</v>
      </c>
      <c r="F363" s="1">
        <v>0</v>
      </c>
      <c r="G363" s="2">
        <f t="shared" si="8"/>
        <v>731570.73405999993</v>
      </c>
      <c r="H363" s="2">
        <f t="shared" si="9"/>
        <v>0.47000000003026798</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31155.239999999998</v>
      </c>
      <c r="D364" s="1">
        <f>'PR-RAS'!E369</f>
        <v>29285.15</v>
      </c>
      <c r="E364" s="1">
        <v>0</v>
      </c>
      <c r="F364" s="1">
        <v>0</v>
      </c>
      <c r="G364" s="2">
        <f t="shared" si="8"/>
        <v>32570.371020000002</v>
      </c>
      <c r="H364" s="2">
        <f t="shared" si="9"/>
        <v>0.38999999999941792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960.64</v>
      </c>
      <c r="D365" s="1">
        <f>'PR-RAS'!E370</f>
        <v>4263.63</v>
      </c>
      <c r="E365" s="1">
        <v>0</v>
      </c>
      <c r="F365" s="1">
        <v>0</v>
      </c>
      <c r="G365" s="2">
        <f t="shared" si="8"/>
        <v>3453.5955999999996</v>
      </c>
      <c r="H365" s="2">
        <f t="shared" si="9"/>
        <v>0.7299999999999045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128.47999999999999</v>
      </c>
      <c r="D366" s="1">
        <f>'PR-RAS'!E371</f>
        <v>265</v>
      </c>
      <c r="E366" s="1">
        <v>0</v>
      </c>
      <c r="F366" s="1">
        <v>0</v>
      </c>
      <c r="G366" s="2">
        <f t="shared" si="8"/>
        <v>240.34520000000001</v>
      </c>
      <c r="H366" s="2">
        <f t="shared" si="9"/>
        <v>0.47999999999998977</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5267.77</v>
      </c>
      <c r="D367" s="1">
        <f>'PR-RAS'!E372</f>
        <v>325.19</v>
      </c>
      <c r="E367" s="1">
        <v>0</v>
      </c>
      <c r="F367" s="1">
        <v>0</v>
      </c>
      <c r="G367" s="2">
        <f t="shared" si="8"/>
        <v>2166.0429000000004</v>
      </c>
      <c r="H367" s="2">
        <f t="shared" si="9"/>
        <v>0.41999999999956117</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24798.35</v>
      </c>
      <c r="D371" s="1">
        <f>'PR-RAS'!E376</f>
        <v>24431.33</v>
      </c>
      <c r="E371" s="1">
        <v>0</v>
      </c>
      <c r="F371" s="1">
        <v>0</v>
      </c>
      <c r="G371" s="2">
        <f t="shared" si="8"/>
        <v>27254.573700000004</v>
      </c>
      <c r="H371" s="2">
        <f t="shared" si="9"/>
        <v>0.68000000000029104</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369163.28</v>
      </c>
      <c r="E373" s="1">
        <v>0</v>
      </c>
      <c r="F373" s="1">
        <v>0</v>
      </c>
      <c r="G373" s="2">
        <f t="shared" si="8"/>
        <v>274657.48032000003</v>
      </c>
      <c r="H373" s="2">
        <f t="shared" si="9"/>
        <v>0.28000000002793968</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369163.28</v>
      </c>
      <c r="E374" s="1">
        <v>0</v>
      </c>
      <c r="F374" s="1">
        <v>0</v>
      </c>
      <c r="G374" s="2">
        <f t="shared" si="8"/>
        <v>275395.80688000005</v>
      </c>
      <c r="H374" s="2">
        <f t="shared" si="9"/>
        <v>0.28000000002793968</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4332.55</v>
      </c>
      <c r="D378" s="1">
        <f>'PR-RAS'!E383</f>
        <v>7088.71</v>
      </c>
      <c r="E378" s="1">
        <v>0</v>
      </c>
      <c r="F378" s="1">
        <v>0</v>
      </c>
      <c r="G378" s="2">
        <f t="shared" si="8"/>
        <v>6978.2586900000006</v>
      </c>
      <c r="H378" s="2">
        <f t="shared" si="9"/>
        <v>0.73999999999978172</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4332.55</v>
      </c>
      <c r="D379" s="1">
        <f>'PR-RAS'!E384</f>
        <v>7088.71</v>
      </c>
      <c r="E379" s="1">
        <v>0</v>
      </c>
      <c r="F379" s="1">
        <v>0</v>
      </c>
      <c r="G379" s="2">
        <f t="shared" si="8"/>
        <v>6996.7686600000006</v>
      </c>
      <c r="H379" s="2">
        <f t="shared" si="9"/>
        <v>0.73999999999978172</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9532.49</v>
      </c>
      <c r="D386" s="1">
        <f>'PR-RAS'!E391</f>
        <v>15393.8</v>
      </c>
      <c r="E386" s="1">
        <v>0</v>
      </c>
      <c r="F386" s="1">
        <v>0</v>
      </c>
      <c r="G386" s="2">
        <f t="shared" si="8"/>
        <v>15523.234649999999</v>
      </c>
      <c r="H386" s="2">
        <f t="shared" si="9"/>
        <v>0.69000000000050932</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6878.03</v>
      </c>
      <c r="D388" s="1">
        <f>'PR-RAS'!E393</f>
        <v>2656.25</v>
      </c>
      <c r="E388" s="1">
        <v>0</v>
      </c>
      <c r="F388" s="1">
        <v>0</v>
      </c>
      <c r="G388" s="2">
        <f t="shared" si="8"/>
        <v>4717.7351099999996</v>
      </c>
      <c r="H388" s="2">
        <f t="shared" si="9"/>
        <v>0.27999999999974534</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5425.05</v>
      </c>
      <c r="E389" s="1">
        <v>0</v>
      </c>
      <c r="F389" s="1">
        <v>0</v>
      </c>
      <c r="G389" s="2">
        <f t="shared" si="8"/>
        <v>4209.8388000000004</v>
      </c>
      <c r="H389" s="2">
        <f t="shared" si="9"/>
        <v>5.0000000000181899E-2</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2654.46</v>
      </c>
      <c r="D390" s="1">
        <f>'PR-RAS'!E395</f>
        <v>7312.5</v>
      </c>
      <c r="E390" s="1">
        <v>0</v>
      </c>
      <c r="F390" s="1">
        <v>0</v>
      </c>
      <c r="G390" s="2">
        <f t="shared" si="8"/>
        <v>6721.7099399999997</v>
      </c>
      <c r="H390" s="2">
        <f t="shared" si="9"/>
        <v>0.96000000000003638</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575386.93000000005</v>
      </c>
      <c r="D397" s="1">
        <f>'PR-RAS'!E402</f>
        <v>799934.99</v>
      </c>
      <c r="E397" s="1">
        <v>0</v>
      </c>
      <c r="F397" s="1">
        <v>0</v>
      </c>
      <c r="G397" s="2">
        <f t="shared" si="8"/>
        <v>861401.7363600001</v>
      </c>
      <c r="H397" s="2">
        <f t="shared" si="9"/>
        <v>7.9999999958090484E-2</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575386.93000000005</v>
      </c>
      <c r="D398" s="1">
        <f>'PR-RAS'!E403</f>
        <v>799934.99</v>
      </c>
      <c r="E398" s="1">
        <v>0</v>
      </c>
      <c r="F398" s="1">
        <v>0</v>
      </c>
      <c r="G398" s="2">
        <f t="shared" si="8"/>
        <v>863576.99327000009</v>
      </c>
      <c r="H398" s="2">
        <f t="shared" si="9"/>
        <v>7.9999999958090484E-2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4470969.45</v>
      </c>
      <c r="D403" s="1">
        <f>'PR-RAS'!E408</f>
        <v>4864358.42</v>
      </c>
      <c r="E403" s="1">
        <v>0</v>
      </c>
      <c r="F403" s="1">
        <v>0</v>
      </c>
      <c r="G403" s="2">
        <f t="shared" si="8"/>
        <v>5708273.88858</v>
      </c>
      <c r="H403" s="2">
        <f t="shared" si="9"/>
        <v>0.87000000011175871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21444.53</v>
      </c>
      <c r="D405" s="1">
        <f>'PR-RAS'!E410</f>
        <v>21444.53</v>
      </c>
      <c r="E405" s="1">
        <v>0</v>
      </c>
      <c r="F405" s="1">
        <v>0</v>
      </c>
      <c r="G405" s="2">
        <f t="shared" si="8"/>
        <v>25990.770359999999</v>
      </c>
      <c r="H405" s="2">
        <f t="shared" si="9"/>
        <v>0.94000000000232831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9020.82</v>
      </c>
      <c r="D406" s="1">
        <f>'PR-RAS'!E411</f>
        <v>1541.74</v>
      </c>
      <c r="E406" s="1">
        <v>0</v>
      </c>
      <c r="F406" s="1">
        <v>0</v>
      </c>
      <c r="G406" s="2">
        <f t="shared" si="8"/>
        <v>4902.2415000000001</v>
      </c>
      <c r="H406" s="2">
        <f t="shared" si="9"/>
        <v>0.44000000000028194</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4196365.1099999994</v>
      </c>
      <c r="D407" s="1">
        <f>'PR-RAS'!E412</f>
        <v>6520892.7600000007</v>
      </c>
      <c r="E407" s="1">
        <v>0</v>
      </c>
      <c r="F407" s="1">
        <v>0</v>
      </c>
      <c r="G407" s="2">
        <f t="shared" si="8"/>
        <v>6998689.1557800015</v>
      </c>
      <c r="H407" s="2">
        <f t="shared" si="9"/>
        <v>0.3499999986961484</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6663846.1199999992</v>
      </c>
      <c r="D408" s="1">
        <f>'PR-RAS'!E413</f>
        <v>7084455.4500000002</v>
      </c>
      <c r="E408" s="1">
        <v>0</v>
      </c>
      <c r="F408" s="1">
        <v>0</v>
      </c>
      <c r="G408" s="2">
        <f t="shared" si="8"/>
        <v>8478932.107139999</v>
      </c>
      <c r="H408" s="2">
        <f t="shared" si="9"/>
        <v>0.56999999936670065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2467481.0099999998</v>
      </c>
      <c r="D410" s="1">
        <f>'PR-RAS'!E415</f>
        <v>563562.68999999948</v>
      </c>
      <c r="E410" s="1">
        <v>0</v>
      </c>
      <c r="F410" s="1">
        <v>0</v>
      </c>
      <c r="G410" s="2">
        <f t="shared" si="8"/>
        <v>1470194.0135099995</v>
      </c>
      <c r="H410" s="2">
        <f t="shared" si="9"/>
        <v>0.32000000029802322</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2694309.85</v>
      </c>
      <c r="D411" s="1">
        <f>'PR-RAS'!E416</f>
        <v>236490.87</v>
      </c>
      <c r="E411" s="1">
        <v>0</v>
      </c>
      <c r="F411" s="1">
        <v>0</v>
      </c>
      <c r="G411" s="2">
        <f t="shared" si="8"/>
        <v>1298589.5518999998</v>
      </c>
      <c r="H411" s="2">
        <f t="shared" si="9"/>
        <v>0.27999999991152436</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232921.08000000002</v>
      </c>
      <c r="D413" s="1">
        <f>'PR-RAS'!E418</f>
        <v>163977.78</v>
      </c>
      <c r="E413" s="1">
        <v>0</v>
      </c>
      <c r="F413" s="1">
        <v>0</v>
      </c>
      <c r="G413" s="2">
        <f t="shared" si="8"/>
        <v>231081.17567999999</v>
      </c>
      <c r="H413" s="2">
        <f t="shared" si="9"/>
        <v>0.3000000000174623</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9290.6</v>
      </c>
      <c r="D414" s="1">
        <f>'PR-RAS'!E420</f>
        <v>2570051.81</v>
      </c>
      <c r="E414" s="1">
        <v>0</v>
      </c>
      <c r="F414" s="1">
        <v>0</v>
      </c>
      <c r="G414" s="2">
        <f t="shared" si="8"/>
        <v>2126699.8128599999</v>
      </c>
      <c r="H414" s="2">
        <f t="shared" si="9"/>
        <v>0.58999999994375685</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132722.81</v>
      </c>
      <c r="E415" s="1">
        <v>0</v>
      </c>
      <c r="F415" s="1">
        <v>0</v>
      </c>
      <c r="G415" s="2">
        <f t="shared" si="8"/>
        <v>109894.48667999999</v>
      </c>
      <c r="H415" s="2">
        <f t="shared" si="9"/>
        <v>0.19000000000232831</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132722.81</v>
      </c>
      <c r="E429" s="1">
        <v>0</v>
      </c>
      <c r="F429" s="1">
        <v>0</v>
      </c>
      <c r="G429" s="2">
        <f t="shared" si="8"/>
        <v>113610.72536</v>
      </c>
      <c r="H429" s="2">
        <f t="shared" si="9"/>
        <v>0.19000000000232831</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132722.81</v>
      </c>
      <c r="E430" s="1">
        <v>0</v>
      </c>
      <c r="F430" s="1">
        <v>0</v>
      </c>
      <c r="G430" s="2">
        <f t="shared" si="8"/>
        <v>113876.17098</v>
      </c>
      <c r="H430" s="2">
        <f t="shared" si="9"/>
        <v>0.19000000000232831</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9290.6</v>
      </c>
      <c r="D466" s="1">
        <f>'PR-RAS'!E472</f>
        <v>0</v>
      </c>
      <c r="E466" s="1">
        <v>0</v>
      </c>
      <c r="F466" s="1">
        <v>0</v>
      </c>
      <c r="G466" s="2">
        <f t="shared" si="8"/>
        <v>4320.1290000000008</v>
      </c>
      <c r="H466" s="2">
        <f t="shared" si="9"/>
        <v>0.3999999999996362</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9290.6</v>
      </c>
      <c r="D471" s="1">
        <f>'PR-RAS'!E477</f>
        <v>0</v>
      </c>
      <c r="E471" s="1">
        <v>0</v>
      </c>
      <c r="F471" s="1">
        <v>0</v>
      </c>
      <c r="G471" s="2">
        <f t="shared" si="8"/>
        <v>4366.5820000000003</v>
      </c>
      <c r="H471" s="2">
        <f t="shared" si="9"/>
        <v>0.3999999999996362</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2437329</v>
      </c>
      <c r="E478" s="1">
        <v>0</v>
      </c>
      <c r="F478" s="1">
        <v>0</v>
      </c>
      <c r="G478" s="2">
        <f t="shared" si="8"/>
        <v>2325211.8659999999</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2437329</v>
      </c>
      <c r="E489" s="1">
        <v>0</v>
      </c>
      <c r="F489" s="1">
        <v>0</v>
      </c>
      <c r="G489" s="2">
        <f t="shared" si="8"/>
        <v>2378833.1039999998</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2437329</v>
      </c>
      <c r="E490" s="1">
        <v>0</v>
      </c>
      <c r="F490" s="1">
        <v>0</v>
      </c>
      <c r="G490" s="2">
        <f t="shared" si="8"/>
        <v>2383707.7620000001</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1495816.76</v>
      </c>
      <c r="E522" s="1">
        <v>0</v>
      </c>
      <c r="F522" s="1">
        <v>0</v>
      </c>
      <c r="G522" s="2">
        <f t="shared" ref="G522:G809" si="10">(B522/1000)*(C522*1+D522*2)</f>
        <v>1558641.0639200001</v>
      </c>
      <c r="H522" s="2">
        <f t="shared" ref="H522:H809" si="11">ABS(C522-ROUND(C522,0))+ABS(D522-ROUND(D522,0))</f>
        <v>0.23999999999068677</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1495816.76</v>
      </c>
      <c r="E587" s="1">
        <v>0</v>
      </c>
      <c r="F587" s="1">
        <v>0</v>
      </c>
      <c r="G587" s="2">
        <f t="shared" si="10"/>
        <v>1753097.24272</v>
      </c>
      <c r="H587" s="2">
        <f t="shared" si="11"/>
        <v>0.23999999999068677</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1495816.76</v>
      </c>
      <c r="E599" s="1">
        <v>0</v>
      </c>
      <c r="F599" s="1">
        <v>0</v>
      </c>
      <c r="G599" s="2">
        <f t="shared" si="10"/>
        <v>1788996.8449599999</v>
      </c>
      <c r="H599" s="2">
        <f t="shared" si="11"/>
        <v>0.23999999999068677</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1495816.76</v>
      </c>
      <c r="E600" s="1">
        <v>0</v>
      </c>
      <c r="F600" s="1">
        <v>0</v>
      </c>
      <c r="G600" s="2">
        <f t="shared" si="10"/>
        <v>1791988.47848</v>
      </c>
      <c r="H600" s="2">
        <f t="shared" si="11"/>
        <v>0.23999999999068677</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9290.6</v>
      </c>
      <c r="D629" s="1">
        <f>'PR-RAS'!E635</f>
        <v>1074235.05</v>
      </c>
      <c r="E629" s="1">
        <v>0</v>
      </c>
      <c r="F629" s="1">
        <v>0</v>
      </c>
      <c r="G629" s="2">
        <f t="shared" si="10"/>
        <v>1355073.7196000002</v>
      </c>
      <c r="H629" s="2">
        <f t="shared" si="11"/>
        <v>0.45000000004620233</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4205655.709999999</v>
      </c>
      <c r="D633" s="1">
        <f>'PR-RAS'!E639</f>
        <v>9090944.5700000003</v>
      </c>
      <c r="E633" s="1">
        <v>0</v>
      </c>
      <c r="F633" s="1">
        <v>0</v>
      </c>
      <c r="G633" s="2">
        <f t="shared" si="10"/>
        <v>14148928.3452</v>
      </c>
      <c r="H633" s="2">
        <f t="shared" si="11"/>
        <v>0.72000000067055225</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6663846.1199999992</v>
      </c>
      <c r="D634" s="1">
        <f>'PR-RAS'!E640</f>
        <v>8580272.2100000009</v>
      </c>
      <c r="E634" s="1">
        <v>0</v>
      </c>
      <c r="F634" s="1">
        <v>0</v>
      </c>
      <c r="G634" s="2">
        <f t="shared" si="10"/>
        <v>15080839.211819999</v>
      </c>
      <c r="H634" s="2">
        <f t="shared" si="11"/>
        <v>0.33000000007450581</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510672.3599999994</v>
      </c>
      <c r="E635" s="1">
        <v>0</v>
      </c>
      <c r="F635" s="1">
        <v>0</v>
      </c>
      <c r="G635" s="2">
        <f t="shared" si="10"/>
        <v>647532.55247999926</v>
      </c>
      <c r="H635" s="2">
        <f t="shared" si="11"/>
        <v>0.35999999940395355</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2458190.41</v>
      </c>
      <c r="D636" s="1">
        <f>'PR-RAS'!E642</f>
        <v>0</v>
      </c>
      <c r="E636" s="1">
        <v>0</v>
      </c>
      <c r="F636" s="1">
        <v>0</v>
      </c>
      <c r="G636" s="2">
        <f t="shared" si="10"/>
        <v>1560950.91035</v>
      </c>
      <c r="H636" s="2">
        <f t="shared" si="11"/>
        <v>0.41000000014901161</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2694309.85</v>
      </c>
      <c r="D637" s="1">
        <f>'PR-RAS'!E643</f>
        <v>236490.87</v>
      </c>
      <c r="E637" s="1">
        <v>0</v>
      </c>
      <c r="F637" s="1">
        <v>0</v>
      </c>
      <c r="G637" s="2">
        <f t="shared" si="10"/>
        <v>2014397.4512399998</v>
      </c>
      <c r="H637" s="2">
        <f t="shared" si="11"/>
        <v>0.27999999991152436</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236119.43999999994</v>
      </c>
      <c r="D639" s="1">
        <f>'PR-RAS'!E645</f>
        <v>747163.2299999994</v>
      </c>
      <c r="E639" s="1">
        <v>0</v>
      </c>
      <c r="F639" s="1">
        <v>0</v>
      </c>
      <c r="G639" s="2">
        <f t="shared" si="10"/>
        <v>1104024.4841999991</v>
      </c>
      <c r="H639" s="2">
        <f t="shared" si="11"/>
        <v>0.66999999934341758</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22236.05</v>
      </c>
      <c r="D641" s="1">
        <f>'PR-RAS'!E647</f>
        <v>22859.16</v>
      </c>
      <c r="E641" s="1">
        <v>0</v>
      </c>
      <c r="F641" s="1">
        <v>0</v>
      </c>
      <c r="G641" s="2">
        <f t="shared" si="10"/>
        <v>43490.796799999996</v>
      </c>
      <c r="H641" s="2">
        <f t="shared" si="11"/>
        <v>0.20999999999912689</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2952397.21</v>
      </c>
      <c r="D642" s="1">
        <f>'PR-RAS'!E649</f>
        <v>1236146.71</v>
      </c>
      <c r="E642" s="1">
        <v>0</v>
      </c>
      <c r="F642" s="1">
        <v>0</v>
      </c>
      <c r="G642" s="2">
        <f t="shared" si="10"/>
        <v>3477226.6938300002</v>
      </c>
      <c r="H642" s="2">
        <f t="shared" si="11"/>
        <v>0.5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7027346.7000000002</v>
      </c>
      <c r="D643" s="1">
        <f>'PR-RAS'!E650</f>
        <v>11487743.119999999</v>
      </c>
      <c r="E643" s="1">
        <v>0</v>
      </c>
      <c r="F643" s="1">
        <v>0</v>
      </c>
      <c r="G643" s="2">
        <f t="shared" si="10"/>
        <v>19261818.747479998</v>
      </c>
      <c r="H643" s="2">
        <f t="shared" si="11"/>
        <v>0.41999999899417162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8743981.9100000001</v>
      </c>
      <c r="D644" s="1">
        <f>'PR-RAS'!E651</f>
        <v>11233303.970000001</v>
      </c>
      <c r="E644" s="1">
        <v>0</v>
      </c>
      <c r="F644" s="1">
        <v>0</v>
      </c>
      <c r="G644" s="2">
        <f t="shared" si="10"/>
        <v>20068409.27355</v>
      </c>
      <c r="H644" s="2">
        <f t="shared" si="11"/>
        <v>0.11999999918043613</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1235762</v>
      </c>
      <c r="D645" s="1">
        <f>'PR-RAS'!E652</f>
        <v>1490585.8599999975</v>
      </c>
      <c r="E645" s="1">
        <v>0</v>
      </c>
      <c r="F645" s="1">
        <v>0</v>
      </c>
      <c r="G645" s="2">
        <f t="shared" si="10"/>
        <v>2715705.3156799967</v>
      </c>
      <c r="H645" s="2">
        <f t="shared" si="11"/>
        <v>0.1400000024586916</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17</v>
      </c>
      <c r="D646" s="1">
        <f>'PR-RAS'!E653</f>
        <v>16</v>
      </c>
      <c r="E646" s="1">
        <v>0</v>
      </c>
      <c r="F646" s="1">
        <v>0</v>
      </c>
      <c r="G646" s="2">
        <f t="shared" si="10"/>
        <v>31.605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22</v>
      </c>
      <c r="D647" s="1">
        <f>'PR-RAS'!E654</f>
        <v>23</v>
      </c>
      <c r="E647" s="1">
        <v>0</v>
      </c>
      <c r="F647" s="1">
        <v>0</v>
      </c>
      <c r="G647" s="2">
        <f t="shared" si="10"/>
        <v>43.928000000000004</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16</v>
      </c>
      <c r="D648" s="1">
        <f>'PR-RAS'!E655</f>
        <v>20</v>
      </c>
      <c r="E648" s="1">
        <v>0</v>
      </c>
      <c r="F648" s="1">
        <v>0</v>
      </c>
      <c r="G648" s="2">
        <f t="shared" si="10"/>
        <v>36.231999999999999</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18</v>
      </c>
      <c r="D649" s="1">
        <f>'PR-RAS'!E656</f>
        <v>19</v>
      </c>
      <c r="E649" s="1">
        <v>0</v>
      </c>
      <c r="F649" s="1">
        <v>0</v>
      </c>
      <c r="G649" s="2">
        <f t="shared" si="10"/>
        <v>36.288000000000004</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1302.73</v>
      </c>
      <c r="D651" s="1">
        <f>'PR-RAS'!E658</f>
        <v>760.02</v>
      </c>
      <c r="E651" s="1">
        <v>0</v>
      </c>
      <c r="F651" s="1">
        <v>0</v>
      </c>
      <c r="G651" s="2">
        <f t="shared" si="10"/>
        <v>1834.8005000000001</v>
      </c>
      <c r="H651" s="2">
        <f t="shared" si="11"/>
        <v>0.28999999999996362</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684281.1</v>
      </c>
      <c r="D654" s="1">
        <f>'PR-RAS'!E661</f>
        <v>714735.63</v>
      </c>
      <c r="E654" s="1">
        <v>0</v>
      </c>
      <c r="F654" s="1">
        <v>0</v>
      </c>
      <c r="G654" s="2">
        <f t="shared" si="10"/>
        <v>1380280.2910799999</v>
      </c>
      <c r="H654" s="2">
        <f t="shared" si="11"/>
        <v>0.46999999997206032</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502.01</v>
      </c>
      <c r="E655" s="1">
        <v>0</v>
      </c>
      <c r="F655" s="1">
        <v>0</v>
      </c>
      <c r="G655" s="2">
        <f t="shared" si="10"/>
        <v>656.62908000000004</v>
      </c>
      <c r="H655" s="2">
        <f t="shared" si="11"/>
        <v>9.9999999999909051E-3</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55235.1</v>
      </c>
      <c r="D658" s="1">
        <f>'PR-RAS'!E665</f>
        <v>17762.45</v>
      </c>
      <c r="E658" s="1">
        <v>0</v>
      </c>
      <c r="F658" s="1">
        <v>0</v>
      </c>
      <c r="G658" s="2">
        <f t="shared" si="10"/>
        <v>59629.32</v>
      </c>
      <c r="H658" s="2">
        <f t="shared" si="11"/>
        <v>0.5499999999992724</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17413.8</v>
      </c>
      <c r="D662" s="1">
        <f>'PR-RAS'!E669</f>
        <v>7725.05</v>
      </c>
      <c r="E662" s="1">
        <v>0</v>
      </c>
      <c r="F662" s="1">
        <v>0</v>
      </c>
      <c r="G662" s="2">
        <f t="shared" si="10"/>
        <v>21723.037900000003</v>
      </c>
      <c r="H662" s="2">
        <f t="shared" si="11"/>
        <v>0.25000000000090949</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17231.669999999998</v>
      </c>
      <c r="D666" s="1">
        <f>'PR-RAS'!E673</f>
        <v>1579.98</v>
      </c>
      <c r="E666" s="1">
        <v>0</v>
      </c>
      <c r="F666" s="1">
        <v>0</v>
      </c>
      <c r="G666" s="2">
        <f t="shared" si="10"/>
        <v>13560.433949999999</v>
      </c>
      <c r="H666" s="2">
        <f t="shared" si="11"/>
        <v>0.35000000000172804</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3295.77</v>
      </c>
      <c r="D668" s="1">
        <f>'PR-RAS'!E675</f>
        <v>2338.8000000000002</v>
      </c>
      <c r="E668" s="1">
        <v>0</v>
      </c>
      <c r="F668" s="1">
        <v>0</v>
      </c>
      <c r="G668" s="2">
        <f t="shared" si="10"/>
        <v>5318.237790000001</v>
      </c>
      <c r="H668" s="2">
        <f t="shared" si="11"/>
        <v>0.42999999999983629</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3605.81</v>
      </c>
      <c r="D670" s="1">
        <f>'PR-RAS'!E677</f>
        <v>8027.67</v>
      </c>
      <c r="E670" s="1">
        <v>0</v>
      </c>
      <c r="F670" s="1">
        <v>0</v>
      </c>
      <c r="G670" s="2">
        <f t="shared" si="10"/>
        <v>13153.309350000001</v>
      </c>
      <c r="H670" s="2">
        <f t="shared" si="11"/>
        <v>0.51999999999998181</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8002.52</v>
      </c>
      <c r="D687" s="1">
        <f>'PR-RAS'!E694</f>
        <v>126463.13</v>
      </c>
      <c r="E687" s="1">
        <v>0</v>
      </c>
      <c r="F687" s="1">
        <v>0</v>
      </c>
      <c r="G687" s="2">
        <f t="shared" si="10"/>
        <v>178997.14308000001</v>
      </c>
      <c r="H687" s="2">
        <f t="shared" si="11"/>
        <v>0.61000000000422006</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555712.63</v>
      </c>
      <c r="D691" s="1">
        <f>'PR-RAS'!E698</f>
        <v>2962526.2</v>
      </c>
      <c r="E691" s="1">
        <v>0</v>
      </c>
      <c r="F691" s="1">
        <v>0</v>
      </c>
      <c r="G691" s="2">
        <f t="shared" si="10"/>
        <v>4471727.8706999999</v>
      </c>
      <c r="H691" s="2">
        <f t="shared" si="11"/>
        <v>0.5700000001816079</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1100455.03</v>
      </c>
      <c r="D694" s="1">
        <f>'PR-RAS'!E701</f>
        <v>617395.24</v>
      </c>
      <c r="E694" s="1">
        <v>0</v>
      </c>
      <c r="F694" s="1">
        <v>0</v>
      </c>
      <c r="G694" s="2">
        <f t="shared" si="10"/>
        <v>1618325.1384299998</v>
      </c>
      <c r="H694" s="2">
        <f t="shared" si="11"/>
        <v>0.27000000001862645</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67694.09</v>
      </c>
      <c r="D703" s="1">
        <f>'PR-RAS'!E710</f>
        <v>73528.740000000005</v>
      </c>
      <c r="E703" s="1">
        <v>0</v>
      </c>
      <c r="F703" s="1">
        <v>0</v>
      </c>
      <c r="G703" s="2">
        <f t="shared" si="10"/>
        <v>150755.60214</v>
      </c>
      <c r="H703" s="2">
        <f t="shared" si="11"/>
        <v>0.34999999999126885</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5400.86</v>
      </c>
      <c r="E709" s="1">
        <v>0</v>
      </c>
      <c r="F709" s="1">
        <v>0</v>
      </c>
      <c r="G709" s="2">
        <f t="shared" si="10"/>
        <v>7647.6177599999992</v>
      </c>
      <c r="H709" s="2">
        <f t="shared" si="11"/>
        <v>0.14000000000032742</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320</v>
      </c>
      <c r="E710" s="1">
        <v>0</v>
      </c>
      <c r="F710" s="1">
        <v>0</v>
      </c>
      <c r="G710" s="2">
        <f t="shared" si="10"/>
        <v>453.76</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28827.14</v>
      </c>
      <c r="D711" s="1">
        <f>'PR-RAS'!E718</f>
        <v>30931.55</v>
      </c>
      <c r="E711" s="1">
        <v>0</v>
      </c>
      <c r="F711" s="1">
        <v>0</v>
      </c>
      <c r="G711" s="2">
        <f t="shared" si="10"/>
        <v>64390.07039999999</v>
      </c>
      <c r="H711" s="2">
        <f t="shared" si="11"/>
        <v>0.59000000000014552</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869.33</v>
      </c>
      <c r="D713" s="1">
        <f>'PR-RAS'!E720</f>
        <v>775.8</v>
      </c>
      <c r="E713" s="1">
        <v>0</v>
      </c>
      <c r="F713" s="1">
        <v>0</v>
      </c>
      <c r="G713" s="2">
        <f t="shared" si="10"/>
        <v>1723.7021599999998</v>
      </c>
      <c r="H713" s="2">
        <f t="shared" si="11"/>
        <v>0.5300000000000864</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526.28</v>
      </c>
      <c r="D714" s="1">
        <f>'PR-RAS'!E721</f>
        <v>174.1</v>
      </c>
      <c r="E714" s="1">
        <v>0</v>
      </c>
      <c r="F714" s="1">
        <v>0</v>
      </c>
      <c r="G714" s="2">
        <f t="shared" si="10"/>
        <v>623.50423999999998</v>
      </c>
      <c r="H714" s="2">
        <f t="shared" si="11"/>
        <v>0.37999999999996703</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1908.2</v>
      </c>
      <c r="D715" s="1">
        <f>'PR-RAS'!E722</f>
        <v>5995</v>
      </c>
      <c r="E715" s="1">
        <v>0</v>
      </c>
      <c r="F715" s="1">
        <v>0</v>
      </c>
      <c r="G715" s="2">
        <f t="shared" si="10"/>
        <v>9923.3148000000001</v>
      </c>
      <c r="H715" s="2">
        <f t="shared" si="11"/>
        <v>0.20000000000004547</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11953.26</v>
      </c>
      <c r="D718" s="1">
        <f>'PR-RAS'!E725</f>
        <v>6172.14</v>
      </c>
      <c r="E718" s="1">
        <v>0</v>
      </c>
      <c r="F718" s="1">
        <v>0</v>
      </c>
      <c r="G718" s="2">
        <f t="shared" si="10"/>
        <v>17421.336179999998</v>
      </c>
      <c r="H718" s="2">
        <f t="shared" si="11"/>
        <v>0.4000000000005457</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780.41</v>
      </c>
      <c r="D719" s="1">
        <f>'PR-RAS'!E726</f>
        <v>784</v>
      </c>
      <c r="E719" s="1">
        <v>0</v>
      </c>
      <c r="F719" s="1">
        <v>0</v>
      </c>
      <c r="G719" s="2">
        <f t="shared" si="10"/>
        <v>1686.1583799999999</v>
      </c>
      <c r="H719" s="2">
        <f t="shared" si="11"/>
        <v>0.40999999999996817</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27923.22</v>
      </c>
      <c r="E735" s="1">
        <v>0</v>
      </c>
      <c r="F735" s="1">
        <v>0</v>
      </c>
      <c r="G735" s="2">
        <f t="shared" si="10"/>
        <v>40991.286959999998</v>
      </c>
      <c r="H735" s="2">
        <f t="shared" si="11"/>
        <v>0.22000000000116415</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22286.12</v>
      </c>
      <c r="D752" s="1">
        <f>'PR-RAS'!E759</f>
        <v>19188.900000000001</v>
      </c>
      <c r="E752" s="1">
        <v>0</v>
      </c>
      <c r="F752" s="1">
        <v>0</v>
      </c>
      <c r="G752" s="2">
        <f t="shared" si="10"/>
        <v>45558.603920000001</v>
      </c>
      <c r="H752" s="2">
        <f t="shared" si="11"/>
        <v>0.21999999999752617</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19053.88</v>
      </c>
      <c r="D753" s="1">
        <f>'PR-RAS'!E760</f>
        <v>30058.880000000001</v>
      </c>
      <c r="E753" s="1">
        <v>0</v>
      </c>
      <c r="F753" s="1">
        <v>0</v>
      </c>
      <c r="G753" s="2">
        <f t="shared" si="10"/>
        <v>59537.073279999997</v>
      </c>
      <c r="H753" s="2">
        <f t="shared" si="11"/>
        <v>0.23999999999796273</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29492.16</v>
      </c>
      <c r="D760" s="1">
        <f>'PR-RAS'!E767</f>
        <v>27902.71</v>
      </c>
      <c r="E760" s="1">
        <v>0</v>
      </c>
      <c r="F760" s="1">
        <v>0</v>
      </c>
      <c r="G760" s="2">
        <f t="shared" si="10"/>
        <v>64740.863219999999</v>
      </c>
      <c r="H760" s="2">
        <f t="shared" si="11"/>
        <v>0.4500000000007276</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16495.990000000002</v>
      </c>
      <c r="D784" s="1">
        <f>'PR-RAS'!E791</f>
        <v>19763.7</v>
      </c>
      <c r="E784" s="1">
        <v>0</v>
      </c>
      <c r="F784" s="1">
        <v>0</v>
      </c>
      <c r="G784" s="2">
        <f t="shared" si="10"/>
        <v>43866.31437</v>
      </c>
      <c r="H784" s="2">
        <f t="shared" si="11"/>
        <v>0.30999999999767169</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358.35</v>
      </c>
      <c r="D809" s="1">
        <f>'PR-RAS'!E816</f>
        <v>398.16</v>
      </c>
      <c r="E809" s="1">
        <v>0</v>
      </c>
      <c r="F809" s="1">
        <v>0</v>
      </c>
      <c r="G809" s="2">
        <f t="shared" si="10"/>
        <v>932.97336000000007</v>
      </c>
      <c r="H809" s="2">
        <f t="shared" si="11"/>
        <v>0.51000000000004775</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8082.82</v>
      </c>
      <c r="D812" s="1">
        <f>'PR-RAS'!E819</f>
        <v>7777.7</v>
      </c>
      <c r="E812" s="1">
        <v>0</v>
      </c>
      <c r="F812" s="1">
        <v>0</v>
      </c>
      <c r="G812" s="2">
        <f t="shared" si="18"/>
        <v>19170.596420000002</v>
      </c>
      <c r="H812" s="2">
        <f t="shared" si="19"/>
        <v>0.48000000000047294</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63238.63</v>
      </c>
      <c r="D816" s="1">
        <f>'PR-RAS'!E823</f>
        <v>73203.97</v>
      </c>
      <c r="E816" s="1">
        <v>0</v>
      </c>
      <c r="F816" s="1">
        <v>0</v>
      </c>
      <c r="G816" s="2">
        <f t="shared" si="18"/>
        <v>170861.95454999999</v>
      </c>
      <c r="H816" s="2">
        <f t="shared" si="19"/>
        <v>0.40000000000145519</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18674.330000000002</v>
      </c>
      <c r="D817" s="1">
        <f>'PR-RAS'!E824</f>
        <v>15823.5</v>
      </c>
      <c r="E817" s="1">
        <v>0</v>
      </c>
      <c r="F817" s="1">
        <v>0</v>
      </c>
      <c r="G817" s="2">
        <f t="shared" si="18"/>
        <v>41062.205280000002</v>
      </c>
      <c r="H817" s="2">
        <f t="shared" si="19"/>
        <v>0.83000000000174623</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23200.560000000001</v>
      </c>
      <c r="D821" s="1">
        <f>'PR-RAS'!E828</f>
        <v>2469.13</v>
      </c>
      <c r="E821" s="1">
        <v>0</v>
      </c>
      <c r="F821" s="1">
        <v>0</v>
      </c>
      <c r="G821" s="2">
        <f t="shared" si="18"/>
        <v>23073.832399999999</v>
      </c>
      <c r="H821" s="2">
        <f t="shared" si="19"/>
        <v>0.56999999999879947</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142398.25</v>
      </c>
      <c r="D823" s="1">
        <f>'PR-RAS'!E830</f>
        <v>65964.28</v>
      </c>
      <c r="E823" s="1">
        <v>0</v>
      </c>
      <c r="F823" s="1">
        <v>0</v>
      </c>
      <c r="G823" s="2">
        <f t="shared" si="18"/>
        <v>225496.63781999997</v>
      </c>
      <c r="H823" s="2">
        <f t="shared" si="19"/>
        <v>0.52999999999883585</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2437329</v>
      </c>
      <c r="E878" s="1">
        <v>0</v>
      </c>
      <c r="F878" s="1">
        <v>0</v>
      </c>
      <c r="G878" s="2">
        <f t="shared" si="18"/>
        <v>4275075.0659999996</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1495816.76</v>
      </c>
      <c r="E946" s="1">
        <v>0</v>
      </c>
      <c r="F946" s="1">
        <v>0</v>
      </c>
      <c r="G946" s="2">
        <f t="shared" si="18"/>
        <v>2827093.6763999998</v>
      </c>
      <c r="H946" s="2">
        <f t="shared" si="19"/>
        <v>0.23999999999068677</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19361598.140000001</v>
      </c>
      <c r="D984" s="6">
        <f>BILANCA!E6</f>
        <v>22543382.380000003</v>
      </c>
      <c r="E984" s="6">
        <v>0</v>
      </c>
      <c r="F984" s="6">
        <v>0</v>
      </c>
      <c r="G984" s="7">
        <f t="shared" ref="G984:G1241" si="22">B984/1000*C984+B984/500*D984</f>
        <v>64448.362900000007</v>
      </c>
      <c r="H984" s="7">
        <f t="shared" si="19"/>
        <v>0.52000000327825546</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15390673.420000002</v>
      </c>
      <c r="D985" s="1">
        <f>BILANCA!E7</f>
        <v>18408774.48</v>
      </c>
      <c r="E985" s="1">
        <v>0</v>
      </c>
      <c r="F985" s="1">
        <v>0</v>
      </c>
      <c r="G985" s="2">
        <f t="shared" si="22"/>
        <v>104416.44476000001</v>
      </c>
      <c r="H985" s="2">
        <f t="shared" si="19"/>
        <v>0.90000000223517418</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793096.96000000008</v>
      </c>
      <c r="D986" s="1">
        <f>BILANCA!E8</f>
        <v>796754.01</v>
      </c>
      <c r="E986" s="1">
        <v>0</v>
      </c>
      <c r="F986" s="1">
        <v>0</v>
      </c>
      <c r="G986" s="2">
        <f t="shared" si="22"/>
        <v>7159.8149400000002</v>
      </c>
      <c r="H986" s="2">
        <f t="shared" si="19"/>
        <v>4.9999999930150807E-2</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788333.54</v>
      </c>
      <c r="D987" s="1">
        <f>BILANCA!E9</f>
        <v>793053.12</v>
      </c>
      <c r="E987" s="1">
        <v>0</v>
      </c>
      <c r="F987" s="1">
        <v>0</v>
      </c>
      <c r="G987" s="2">
        <f t="shared" si="22"/>
        <v>9497.7591200000006</v>
      </c>
      <c r="H987" s="2">
        <f t="shared" si="19"/>
        <v>0.57999999995809048</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5665.5</v>
      </c>
      <c r="D988" s="1">
        <f>BILANCA!E10</f>
        <v>6821.75</v>
      </c>
      <c r="E988" s="1">
        <v>0</v>
      </c>
      <c r="F988" s="1">
        <v>0</v>
      </c>
      <c r="G988" s="2">
        <f t="shared" si="22"/>
        <v>96.545000000000002</v>
      </c>
      <c r="H988" s="2">
        <f t="shared" si="19"/>
        <v>0.75</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902.08</v>
      </c>
      <c r="D989" s="1">
        <f>BILANCA!E11</f>
        <v>3120.86</v>
      </c>
      <c r="E989" s="1">
        <v>0</v>
      </c>
      <c r="F989" s="1">
        <v>0</v>
      </c>
      <c r="G989" s="2">
        <f t="shared" si="22"/>
        <v>42.862800000000007</v>
      </c>
      <c r="H989" s="2">
        <f t="shared" si="19"/>
        <v>0.2199999999999136</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10634995.870000001</v>
      </c>
      <c r="D990" s="1">
        <f>BILANCA!E12</f>
        <v>11598532.850000001</v>
      </c>
      <c r="E990" s="1">
        <v>0</v>
      </c>
      <c r="F990" s="1">
        <v>0</v>
      </c>
      <c r="G990" s="2">
        <f t="shared" si="22"/>
        <v>236824.43099000002</v>
      </c>
      <c r="H990" s="2">
        <f t="shared" si="19"/>
        <v>0.2799999974668026</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10376034.350000001</v>
      </c>
      <c r="D991" s="1">
        <f>BILANCA!E13</f>
        <v>11045972.25</v>
      </c>
      <c r="E991" s="1">
        <v>0</v>
      </c>
      <c r="F991" s="1">
        <v>0</v>
      </c>
      <c r="G991" s="2">
        <f t="shared" si="22"/>
        <v>259743.83080000003</v>
      </c>
      <c r="H991" s="2">
        <f t="shared" si="19"/>
        <v>0.60000000149011612</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534970.09</v>
      </c>
      <c r="D992" s="1">
        <f>BILANCA!E14</f>
        <v>534970.07999999996</v>
      </c>
      <c r="E992" s="1">
        <v>0</v>
      </c>
      <c r="F992" s="1">
        <v>0</v>
      </c>
      <c r="G992" s="2">
        <f t="shared" si="22"/>
        <v>14444.192249999998</v>
      </c>
      <c r="H992" s="2">
        <f t="shared" si="19"/>
        <v>0.16999999992549419</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3979167.06</v>
      </c>
      <c r="D993" s="1">
        <f>BILANCA!E15</f>
        <v>4713953.05</v>
      </c>
      <c r="E993" s="1">
        <v>0</v>
      </c>
      <c r="F993" s="1">
        <v>0</v>
      </c>
      <c r="G993" s="2">
        <f t="shared" si="22"/>
        <v>134070.7316</v>
      </c>
      <c r="H993" s="2">
        <f t="shared" si="19"/>
        <v>0.10999999986961484</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9507455.9900000002</v>
      </c>
      <c r="D994" s="1">
        <f>BILANCA!E16</f>
        <v>8313669.0800000001</v>
      </c>
      <c r="E994" s="1">
        <v>0</v>
      </c>
      <c r="F994" s="1">
        <v>0</v>
      </c>
      <c r="G994" s="2">
        <f t="shared" si="22"/>
        <v>287482.73564999999</v>
      </c>
      <c r="H994" s="2">
        <f t="shared" si="19"/>
        <v>8.9999999850988388E-2</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1672606.72</v>
      </c>
      <c r="D995" s="1">
        <f>BILANCA!E17</f>
        <v>3243612.34</v>
      </c>
      <c r="E995" s="1">
        <v>0</v>
      </c>
      <c r="F995" s="1">
        <v>0</v>
      </c>
      <c r="G995" s="2">
        <f t="shared" si="22"/>
        <v>97917.976799999989</v>
      </c>
      <c r="H995" s="2">
        <f t="shared" si="19"/>
        <v>0.61999999987892807</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5318165.51</v>
      </c>
      <c r="D996" s="1">
        <f>BILANCA!E18</f>
        <v>5760232.2999999998</v>
      </c>
      <c r="E996" s="1">
        <v>0</v>
      </c>
      <c r="F996" s="1">
        <v>0</v>
      </c>
      <c r="G996" s="2">
        <f t="shared" si="22"/>
        <v>218902.19143000001</v>
      </c>
      <c r="H996" s="2">
        <f t="shared" si="19"/>
        <v>0.7900000000372529</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140957.78000000026</v>
      </c>
      <c r="D997" s="1">
        <f>BILANCA!E19</f>
        <v>110724.89999999991</v>
      </c>
      <c r="E997" s="1">
        <v>0</v>
      </c>
      <c r="F997" s="1">
        <v>0</v>
      </c>
      <c r="G997" s="2">
        <f t="shared" si="22"/>
        <v>5073.7061200000007</v>
      </c>
      <c r="H997" s="2">
        <f t="shared" si="19"/>
        <v>0.31999999983236194</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140591.67999999999</v>
      </c>
      <c r="D998" s="1">
        <f>BILANCA!E20</f>
        <v>138229.81</v>
      </c>
      <c r="E998" s="1">
        <v>0</v>
      </c>
      <c r="F998" s="1">
        <v>0</v>
      </c>
      <c r="G998" s="2">
        <f t="shared" si="22"/>
        <v>6255.7695000000003</v>
      </c>
      <c r="H998" s="2">
        <f t="shared" si="19"/>
        <v>0.51000000000931323</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55489.64</v>
      </c>
      <c r="D999" s="1">
        <f>BILANCA!E21</f>
        <v>53865.760000000002</v>
      </c>
      <c r="E999" s="1">
        <v>0</v>
      </c>
      <c r="F999" s="1">
        <v>0</v>
      </c>
      <c r="G999" s="2">
        <f t="shared" si="22"/>
        <v>2611.53856</v>
      </c>
      <c r="H999" s="2">
        <f t="shared" si="19"/>
        <v>0.59999999999854481</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29076.33</v>
      </c>
      <c r="D1000" s="1">
        <f>BILANCA!E22</f>
        <v>27948.22</v>
      </c>
      <c r="E1000" s="1">
        <v>0</v>
      </c>
      <c r="F1000" s="1">
        <v>0</v>
      </c>
      <c r="G1000" s="2">
        <f t="shared" si="22"/>
        <v>1444.5370900000003</v>
      </c>
      <c r="H1000" s="2">
        <f t="shared" si="19"/>
        <v>0.55000000000291038</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169.36</v>
      </c>
      <c r="D1002" s="1">
        <f>BILANCA!E24</f>
        <v>169.36</v>
      </c>
      <c r="E1002" s="1">
        <v>0</v>
      </c>
      <c r="F1002" s="1">
        <v>0</v>
      </c>
      <c r="G1002" s="2">
        <f t="shared" si="22"/>
        <v>9.6535200000000003</v>
      </c>
      <c r="H1002" s="2">
        <f t="shared" si="19"/>
        <v>0.72000000000002728</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2646.14</v>
      </c>
      <c r="D1003" s="1">
        <f>BILANCA!E25</f>
        <v>2646.15</v>
      </c>
      <c r="E1003" s="1">
        <v>0</v>
      </c>
      <c r="F1003" s="1">
        <v>0</v>
      </c>
      <c r="G1003" s="2">
        <f t="shared" si="22"/>
        <v>158.7688</v>
      </c>
      <c r="H1003" s="2">
        <f t="shared" si="19"/>
        <v>0.28999999999996362</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1128283.05</v>
      </c>
      <c r="D1004" s="1">
        <f>BILANCA!E26</f>
        <v>959292.22</v>
      </c>
      <c r="E1004" s="1">
        <v>0</v>
      </c>
      <c r="F1004" s="1">
        <v>0</v>
      </c>
      <c r="G1004" s="2">
        <f t="shared" si="22"/>
        <v>63984.217290000001</v>
      </c>
      <c r="H1004" s="2">
        <f t="shared" si="19"/>
        <v>0.27000000001862645</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1215298.42</v>
      </c>
      <c r="D1006" s="1">
        <f>BILANCA!E28</f>
        <v>1071426.6200000001</v>
      </c>
      <c r="E1006" s="1">
        <v>0</v>
      </c>
      <c r="F1006" s="1">
        <v>0</v>
      </c>
      <c r="G1006" s="2">
        <f t="shared" si="22"/>
        <v>77237.48818</v>
      </c>
      <c r="H1006" s="2">
        <f t="shared" si="19"/>
        <v>0.79999999981373549</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12797.760000000009</v>
      </c>
      <c r="D1007" s="1">
        <f>BILANCA!E29</f>
        <v>367672.13</v>
      </c>
      <c r="E1007" s="1">
        <v>0</v>
      </c>
      <c r="F1007" s="1">
        <v>0</v>
      </c>
      <c r="G1007" s="2">
        <f t="shared" si="22"/>
        <v>17955.408480000002</v>
      </c>
      <c r="H1007" s="2">
        <f t="shared" si="19"/>
        <v>0.36999999999534339</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246461.95</v>
      </c>
      <c r="D1008" s="1">
        <f>BILANCA!E30</f>
        <v>615625.22</v>
      </c>
      <c r="E1008" s="1">
        <v>0</v>
      </c>
      <c r="F1008" s="1">
        <v>0</v>
      </c>
      <c r="G1008" s="2">
        <f t="shared" si="22"/>
        <v>36942.80975</v>
      </c>
      <c r="H1008" s="2">
        <f t="shared" si="19"/>
        <v>0.26999999996041879</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233664.19</v>
      </c>
      <c r="D1012" s="1">
        <f>BILANCA!E34</f>
        <v>247953.09</v>
      </c>
      <c r="E1012" s="1">
        <v>0</v>
      </c>
      <c r="F1012" s="1">
        <v>0</v>
      </c>
      <c r="G1012" s="2">
        <f t="shared" si="22"/>
        <v>21157.540730000001</v>
      </c>
      <c r="H1012" s="2">
        <f t="shared" si="19"/>
        <v>0.27999999999883585</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14379.02999999997</v>
      </c>
      <c r="D1013" s="1">
        <f>BILANCA!E35</f>
        <v>15803.529999999999</v>
      </c>
      <c r="E1013" s="1">
        <v>0</v>
      </c>
      <c r="F1013" s="1">
        <v>0</v>
      </c>
      <c r="G1013" s="2">
        <f t="shared" si="22"/>
        <v>1379.582699999999</v>
      </c>
      <c r="H1013" s="2">
        <f t="shared" si="19"/>
        <v>0.49999999997089617</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196495.35999999999</v>
      </c>
      <c r="D1014" s="1">
        <f>BILANCA!E36</f>
        <v>118314.23</v>
      </c>
      <c r="E1014" s="1">
        <v>0</v>
      </c>
      <c r="F1014" s="1">
        <v>0</v>
      </c>
      <c r="G1014" s="2">
        <f t="shared" si="22"/>
        <v>13426.83842</v>
      </c>
      <c r="H1014" s="2">
        <f t="shared" si="19"/>
        <v>0.58999999998195563</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2123.56</v>
      </c>
      <c r="D1017" s="1">
        <f>BILANCA!E39</f>
        <v>2123.56</v>
      </c>
      <c r="E1017" s="1">
        <v>0</v>
      </c>
      <c r="F1017" s="1">
        <v>0</v>
      </c>
      <c r="G1017" s="2">
        <f t="shared" si="22"/>
        <v>216.60312000000002</v>
      </c>
      <c r="H1017" s="2">
        <f t="shared" si="19"/>
        <v>0.88000000000010914</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184239.89</v>
      </c>
      <c r="D1018" s="1">
        <f>BILANCA!E40</f>
        <v>104634.26</v>
      </c>
      <c r="E1018" s="1">
        <v>0</v>
      </c>
      <c r="F1018" s="1">
        <v>0</v>
      </c>
      <c r="G1018" s="2">
        <f t="shared" si="22"/>
        <v>13772.794350000002</v>
      </c>
      <c r="H1018" s="2">
        <f t="shared" si="19"/>
        <v>0.36999999998079147</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90826.949999999953</v>
      </c>
      <c r="D1023" s="1">
        <f>BILANCA!E45</f>
        <v>58360.040000000037</v>
      </c>
      <c r="E1023" s="1">
        <v>0</v>
      </c>
      <c r="F1023" s="1">
        <v>0</v>
      </c>
      <c r="G1023" s="2">
        <f t="shared" si="22"/>
        <v>8301.8812000000016</v>
      </c>
      <c r="H1023" s="2">
        <f t="shared" si="19"/>
        <v>9.0000000083819032E-2</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45027.74</v>
      </c>
      <c r="D1025" s="1">
        <f>BILANCA!E47</f>
        <v>33988.22</v>
      </c>
      <c r="E1025" s="1">
        <v>0</v>
      </c>
      <c r="F1025" s="1">
        <v>0</v>
      </c>
      <c r="G1025" s="2">
        <f t="shared" si="22"/>
        <v>4746.1755600000006</v>
      </c>
      <c r="H1025" s="2">
        <f t="shared" si="19"/>
        <v>0.48000000000320142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226249.07</v>
      </c>
      <c r="D1026" s="1">
        <f>BILANCA!E48</f>
        <v>231678.94</v>
      </c>
      <c r="E1026" s="1">
        <v>0</v>
      </c>
      <c r="F1026" s="1">
        <v>0</v>
      </c>
      <c r="G1026" s="2">
        <f t="shared" si="22"/>
        <v>29653.098849999998</v>
      </c>
      <c r="H1026" s="2">
        <f t="shared" si="19"/>
        <v>0.13000000000465661</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853572.84</v>
      </c>
      <c r="D1027" s="1">
        <f>BILANCA!E49</f>
        <v>875996.59</v>
      </c>
      <c r="E1027" s="1">
        <v>0</v>
      </c>
      <c r="F1027" s="1">
        <v>0</v>
      </c>
      <c r="G1027" s="2">
        <f t="shared" si="22"/>
        <v>114644.90487999999</v>
      </c>
      <c r="H1027" s="2">
        <f t="shared" si="19"/>
        <v>0.57000000006519258</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1034022.7</v>
      </c>
      <c r="D1028" s="1">
        <f>BILANCA!E50</f>
        <v>1083303.71</v>
      </c>
      <c r="E1028" s="1">
        <v>0</v>
      </c>
      <c r="F1028" s="1">
        <v>0</v>
      </c>
      <c r="G1028" s="2">
        <f t="shared" si="22"/>
        <v>144028.3554</v>
      </c>
      <c r="H1028" s="2">
        <f t="shared" si="19"/>
        <v>0.59000000008381903</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34983.96</v>
      </c>
      <c r="D1032" s="1">
        <f>BILANCA!E54</f>
        <v>35181.089999999997</v>
      </c>
      <c r="E1032" s="1">
        <v>0</v>
      </c>
      <c r="F1032" s="1">
        <v>0</v>
      </c>
      <c r="G1032" s="2">
        <f t="shared" si="22"/>
        <v>5161.9608600000001</v>
      </c>
      <c r="H1032" s="2">
        <f t="shared" si="19"/>
        <v>0.12999999999738066</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34983.96</v>
      </c>
      <c r="D1033" s="1">
        <f>BILANCA!E55</f>
        <v>35181.089999999997</v>
      </c>
      <c r="E1033" s="1">
        <v>0</v>
      </c>
      <c r="F1033" s="1">
        <v>0</v>
      </c>
      <c r="G1033" s="2">
        <f t="shared" si="22"/>
        <v>5267.3069999999998</v>
      </c>
      <c r="H1033" s="2">
        <f t="shared" si="19"/>
        <v>0.12999999999738066</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3962580.59</v>
      </c>
      <c r="D1034" s="1">
        <f>BILANCA!E56</f>
        <v>6013487.6200000001</v>
      </c>
      <c r="E1034" s="1">
        <v>0</v>
      </c>
      <c r="F1034" s="1">
        <v>0</v>
      </c>
      <c r="G1034" s="2">
        <f t="shared" si="22"/>
        <v>815467.3473299999</v>
      </c>
      <c r="H1034" s="2">
        <f t="shared" si="19"/>
        <v>0.7900000000372529</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3962580.59</v>
      </c>
      <c r="D1035" s="1">
        <f>BILANCA!E57</f>
        <v>6013487.6200000001</v>
      </c>
      <c r="E1035" s="1">
        <v>0</v>
      </c>
      <c r="F1035" s="1">
        <v>0</v>
      </c>
      <c r="G1035" s="2">
        <f t="shared" si="22"/>
        <v>831456.90315999999</v>
      </c>
      <c r="H1035" s="2">
        <f t="shared" si="19"/>
        <v>0.7900000000372529</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3970924.7199999993</v>
      </c>
      <c r="D1046" s="1">
        <f>BILANCA!E68</f>
        <v>4134607.9000000008</v>
      </c>
      <c r="E1046" s="1">
        <v>0</v>
      </c>
      <c r="F1046" s="1">
        <v>0</v>
      </c>
      <c r="G1046" s="2">
        <f t="shared" si="22"/>
        <v>771128.85276000004</v>
      </c>
      <c r="H1046" s="2">
        <f t="shared" si="19"/>
        <v>0.37999999988824129</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1235762</v>
      </c>
      <c r="D1047" s="1">
        <f>BILANCA!E69</f>
        <v>1490585.86</v>
      </c>
      <c r="E1047" s="1">
        <v>0</v>
      </c>
      <c r="F1047" s="1">
        <v>0</v>
      </c>
      <c r="G1047" s="2">
        <f t="shared" si="22"/>
        <v>269883.75808</v>
      </c>
      <c r="H1047" s="2">
        <f t="shared" si="19"/>
        <v>0.13999999989755452</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1235069.23</v>
      </c>
      <c r="D1048" s="1">
        <f>BILANCA!E70</f>
        <v>1490032.27</v>
      </c>
      <c r="E1048" s="1">
        <v>0</v>
      </c>
      <c r="F1048" s="1">
        <v>0</v>
      </c>
      <c r="G1048" s="2">
        <f t="shared" si="22"/>
        <v>273983.69504999998</v>
      </c>
      <c r="H1048" s="2">
        <f t="shared" si="19"/>
        <v>0.5</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1235069.23</v>
      </c>
      <c r="D1050" s="1">
        <f>BILANCA!E72</f>
        <v>1489913.46</v>
      </c>
      <c r="E1050" s="1">
        <v>0</v>
      </c>
      <c r="F1050" s="1">
        <v>0</v>
      </c>
      <c r="G1050" s="2">
        <f t="shared" si="22"/>
        <v>282398.04204999999</v>
      </c>
      <c r="H1050" s="2">
        <f t="shared" si="19"/>
        <v>0.68999999994412065</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118.81</v>
      </c>
      <c r="E1052" s="1">
        <v>0</v>
      </c>
      <c r="F1052" s="1">
        <v>0</v>
      </c>
      <c r="G1052" s="2">
        <f t="shared" si="22"/>
        <v>16.395780000000002</v>
      </c>
      <c r="H1052" s="2">
        <f t="shared" si="19"/>
        <v>0.18999999999999773</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692.77</v>
      </c>
      <c r="D1054" s="1">
        <f>BILANCA!E76</f>
        <v>553.59</v>
      </c>
      <c r="E1054" s="1">
        <v>0</v>
      </c>
      <c r="F1054" s="1">
        <v>0</v>
      </c>
      <c r="G1054" s="2">
        <f t="shared" si="22"/>
        <v>127.79644999999999</v>
      </c>
      <c r="H1054" s="2">
        <f t="shared" si="19"/>
        <v>0.63999999999998636</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135787.03</v>
      </c>
      <c r="D1056" s="1">
        <f>BILANCA!E78</f>
        <v>3007.05</v>
      </c>
      <c r="E1056" s="1">
        <v>0</v>
      </c>
      <c r="F1056" s="1">
        <v>0</v>
      </c>
      <c r="G1056" s="2">
        <f t="shared" si="22"/>
        <v>10351.48249</v>
      </c>
      <c r="H1056" s="2">
        <f t="shared" si="19"/>
        <v>7.9999999999017746E-2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132722.81</v>
      </c>
      <c r="D1057" s="1">
        <f>BILANCA!E79</f>
        <v>0</v>
      </c>
      <c r="E1057" s="1">
        <v>0</v>
      </c>
      <c r="F1057" s="1">
        <v>0</v>
      </c>
      <c r="G1057" s="2">
        <f t="shared" si="22"/>
        <v>9821.4879399999991</v>
      </c>
      <c r="H1057" s="2">
        <f t="shared" si="19"/>
        <v>0.19000000000232831</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132722.81</v>
      </c>
      <c r="D1058" s="1">
        <f>BILANCA!E80</f>
        <v>0</v>
      </c>
      <c r="E1058" s="1">
        <v>0</v>
      </c>
      <c r="F1058" s="1">
        <v>0</v>
      </c>
      <c r="G1058" s="2">
        <f t="shared" si="22"/>
        <v>9954.2107500000002</v>
      </c>
      <c r="H1058" s="2">
        <f t="shared" si="19"/>
        <v>0.19000000000232831</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6.47</v>
      </c>
      <c r="D1061" s="1">
        <f>BILANCA!E83</f>
        <v>0</v>
      </c>
      <c r="E1061" s="1">
        <v>0</v>
      </c>
      <c r="F1061" s="1">
        <v>0</v>
      </c>
      <c r="G1061" s="2">
        <f t="shared" si="22"/>
        <v>0.50466</v>
      </c>
      <c r="H1061" s="2">
        <f t="shared" si="19"/>
        <v>0.46999999999999975</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3057.75</v>
      </c>
      <c r="D1064" s="1">
        <f>BILANCA!E86</f>
        <v>3007.05</v>
      </c>
      <c r="E1064" s="1">
        <v>0</v>
      </c>
      <c r="F1064" s="1">
        <v>0</v>
      </c>
      <c r="G1064" s="2">
        <f t="shared" si="22"/>
        <v>734.81985000000009</v>
      </c>
      <c r="H1064" s="2">
        <f t="shared" si="19"/>
        <v>0.3000000000001819</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9290.6</v>
      </c>
      <c r="D1065" s="1">
        <f>BILANCA!E87</f>
        <v>9090.6</v>
      </c>
      <c r="E1065" s="1">
        <v>0</v>
      </c>
      <c r="F1065" s="1">
        <v>0</v>
      </c>
      <c r="G1065" s="2">
        <f t="shared" si="22"/>
        <v>2252.6876000000002</v>
      </c>
      <c r="H1065" s="2">
        <f t="shared" si="19"/>
        <v>0.7999999999992724</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9290.6</v>
      </c>
      <c r="D1066" s="1">
        <f>BILANCA!E88</f>
        <v>9090.6</v>
      </c>
      <c r="E1066" s="1">
        <v>0</v>
      </c>
      <c r="F1066" s="1">
        <v>0</v>
      </c>
      <c r="G1066" s="2">
        <f t="shared" si="22"/>
        <v>2280.1594</v>
      </c>
      <c r="H1066" s="2">
        <f t="shared" si="19"/>
        <v>0.7999999999992724</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9290.6</v>
      </c>
      <c r="D1071" s="1">
        <f>BILANCA!E93</f>
        <v>9090.6</v>
      </c>
      <c r="E1071" s="1">
        <v>0</v>
      </c>
      <c r="F1071" s="1">
        <v>0</v>
      </c>
      <c r="G1071" s="2">
        <f t="shared" si="22"/>
        <v>2417.5183999999999</v>
      </c>
      <c r="H1071" s="2">
        <f t="shared" si="23"/>
        <v>0.7999999999992724</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2333964.34</v>
      </c>
      <c r="D1112" s="1">
        <f>BILANCA!E134</f>
        <v>2424148.7000000002</v>
      </c>
      <c r="E1112" s="1">
        <v>0</v>
      </c>
      <c r="F1112" s="1">
        <v>0</v>
      </c>
      <c r="G1112" s="2">
        <f t="shared" si="22"/>
        <v>926511.76446000009</v>
      </c>
      <c r="H1112" s="2">
        <f t="shared" si="23"/>
        <v>0.63999999966472387</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2333964.34</v>
      </c>
      <c r="D1113" s="1">
        <f>BILANCA!E135</f>
        <v>2424148.7000000002</v>
      </c>
      <c r="E1113" s="1">
        <v>0</v>
      </c>
      <c r="F1113" s="1">
        <v>0</v>
      </c>
      <c r="G1113" s="2">
        <f t="shared" si="22"/>
        <v>933694.0262000002</v>
      </c>
      <c r="H1113" s="2">
        <f t="shared" si="23"/>
        <v>0.63999999966472387</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2333964.34</v>
      </c>
      <c r="D1117" s="1">
        <f>BILANCA!E139</f>
        <v>2424148.7000000002</v>
      </c>
      <c r="E1117" s="1">
        <v>0</v>
      </c>
      <c r="F1117" s="1">
        <v>0</v>
      </c>
      <c r="G1117" s="2">
        <f t="shared" si="22"/>
        <v>962423.07316000003</v>
      </c>
      <c r="H1117" s="2">
        <f t="shared" si="23"/>
        <v>0.63999999966472387</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224863.87999999995</v>
      </c>
      <c r="D1124" s="1">
        <f>BILANCA!E146</f>
        <v>182815.05000000005</v>
      </c>
      <c r="E1124" s="1">
        <v>0</v>
      </c>
      <c r="F1124" s="1">
        <v>0</v>
      </c>
      <c r="G1124" s="2">
        <f t="shared" si="22"/>
        <v>83259.651180000001</v>
      </c>
      <c r="H1124" s="2">
        <f t="shared" si="23"/>
        <v>0.17000000010011718</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27060.799999999999</v>
      </c>
      <c r="D1125" s="1">
        <f>BILANCA!E147</f>
        <v>27507.89</v>
      </c>
      <c r="E1125" s="1">
        <v>0</v>
      </c>
      <c r="F1125" s="1">
        <v>0</v>
      </c>
      <c r="G1125" s="2">
        <f t="shared" si="22"/>
        <v>11654.874359999998</v>
      </c>
      <c r="H1125" s="2">
        <f t="shared" si="23"/>
        <v>0.31000000000130967</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128239.56</v>
      </c>
      <c r="D1136" s="1">
        <f>BILANCA!E158</f>
        <v>140061.46</v>
      </c>
      <c r="E1136" s="1">
        <v>0</v>
      </c>
      <c r="F1136" s="1">
        <v>0</v>
      </c>
      <c r="G1136" s="2">
        <f t="shared" si="22"/>
        <v>62479.459439999999</v>
      </c>
      <c r="H1136" s="2">
        <f t="shared" si="23"/>
        <v>0.89999999999417923</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332674.71999999997</v>
      </c>
      <c r="D1137" s="1">
        <f>BILANCA!E159</f>
        <v>255442.45</v>
      </c>
      <c r="E1137" s="1">
        <v>0</v>
      </c>
      <c r="F1137" s="1">
        <v>0</v>
      </c>
      <c r="G1137" s="2">
        <f t="shared" si="22"/>
        <v>129908.18148</v>
      </c>
      <c r="H1137" s="2">
        <f t="shared" si="23"/>
        <v>0.73000000003958121</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7160</v>
      </c>
      <c r="D1138" s="1">
        <f>BILANCA!E160</f>
        <v>10656.06</v>
      </c>
      <c r="E1138" s="1">
        <v>0</v>
      </c>
      <c r="F1138" s="1">
        <v>0</v>
      </c>
      <c r="G1138" s="2">
        <f t="shared" si="22"/>
        <v>4413.1786000000002</v>
      </c>
      <c r="H1138" s="2">
        <f t="shared" si="23"/>
        <v>5.9999999999490683E-2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3173.75</v>
      </c>
      <c r="D1140" s="1">
        <f>BILANCA!E162</f>
        <v>3173.75</v>
      </c>
      <c r="E1140" s="1">
        <v>0</v>
      </c>
      <c r="F1140" s="1">
        <v>0</v>
      </c>
      <c r="G1140" s="2">
        <f t="shared" si="22"/>
        <v>1494.8362500000001</v>
      </c>
      <c r="H1140" s="2">
        <f t="shared" si="23"/>
        <v>0.5</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273444.95</v>
      </c>
      <c r="D1141" s="1">
        <f>BILANCA!E163</f>
        <v>254026.56</v>
      </c>
      <c r="E1141" s="1">
        <v>0</v>
      </c>
      <c r="F1141" s="1">
        <v>0</v>
      </c>
      <c r="G1141" s="2">
        <f t="shared" si="22"/>
        <v>123476.69506</v>
      </c>
      <c r="H1141" s="2">
        <f t="shared" si="23"/>
        <v>0.48999999999068677</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9020.82</v>
      </c>
      <c r="D1142" s="1">
        <f>BILANCA!E164</f>
        <v>2101.4800000000032</v>
      </c>
      <c r="E1142" s="1">
        <v>0</v>
      </c>
      <c r="F1142" s="1">
        <v>0</v>
      </c>
      <c r="G1142" s="2">
        <f t="shared" si="22"/>
        <v>2102.581020000001</v>
      </c>
      <c r="H1142" s="2">
        <f t="shared" si="23"/>
        <v>0.66000000000349246</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1600.58</v>
      </c>
      <c r="D1143" s="1">
        <f>BILANCA!E165</f>
        <v>1600.58</v>
      </c>
      <c r="E1143" s="1">
        <v>0</v>
      </c>
      <c r="F1143" s="1">
        <v>0</v>
      </c>
      <c r="G1143" s="2">
        <f t="shared" si="22"/>
        <v>768.27840000000003</v>
      </c>
      <c r="H1143" s="2">
        <f t="shared" si="23"/>
        <v>0.84000000000014552</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45524.97</v>
      </c>
      <c r="D1144" s="1">
        <f>BILANCA!E166</f>
        <v>34962.42</v>
      </c>
      <c r="E1144" s="1">
        <v>0</v>
      </c>
      <c r="F1144" s="1">
        <v>0</v>
      </c>
      <c r="G1144" s="2">
        <f t="shared" si="22"/>
        <v>18587.419409999999</v>
      </c>
      <c r="H1144" s="2">
        <f t="shared" si="23"/>
        <v>0.44999999999708962</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38104.730000000003</v>
      </c>
      <c r="D1147" s="1">
        <f>BILANCA!E169</f>
        <v>34461.519999999997</v>
      </c>
      <c r="E1147" s="1">
        <v>0</v>
      </c>
      <c r="F1147" s="1">
        <v>0</v>
      </c>
      <c r="G1147" s="2">
        <f t="shared" si="22"/>
        <v>17552.55428</v>
      </c>
      <c r="H1147" s="2">
        <f t="shared" si="23"/>
        <v>0.75</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22236.05</v>
      </c>
      <c r="D1148" s="1">
        <f>BILANCA!E170</f>
        <v>22859.16</v>
      </c>
      <c r="E1148" s="1">
        <v>0</v>
      </c>
      <c r="F1148" s="1">
        <v>0</v>
      </c>
      <c r="G1148" s="2">
        <f t="shared" si="22"/>
        <v>11212.47105</v>
      </c>
      <c r="H1148" s="2">
        <f t="shared" si="23"/>
        <v>0.20999999999912689</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22236.05</v>
      </c>
      <c r="D1151" s="1">
        <f>BILANCA!E173</f>
        <v>22859.16</v>
      </c>
      <c r="E1151" s="1">
        <v>0</v>
      </c>
      <c r="F1151" s="1">
        <v>0</v>
      </c>
      <c r="G1151" s="2">
        <f t="shared" si="22"/>
        <v>11416.33416</v>
      </c>
      <c r="H1151" s="2">
        <f t="shared" si="23"/>
        <v>0.20999999999912689</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19361598.140000001</v>
      </c>
      <c r="D1152" s="1">
        <f>BILANCA!E175</f>
        <v>22543382.380000003</v>
      </c>
      <c r="E1152" s="1">
        <v>0</v>
      </c>
      <c r="F1152" s="1">
        <v>0</v>
      </c>
      <c r="G1152" s="2">
        <f t="shared" si="22"/>
        <v>10891773.330100002</v>
      </c>
      <c r="H1152" s="2">
        <f t="shared" si="23"/>
        <v>0.52000000327825546</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1035197.0700000001</v>
      </c>
      <c r="D1153" s="1">
        <f>BILANCA!E176</f>
        <v>1720855.32</v>
      </c>
      <c r="E1153" s="1">
        <v>0</v>
      </c>
      <c r="F1153" s="1">
        <v>0</v>
      </c>
      <c r="G1153" s="2">
        <f t="shared" si="22"/>
        <v>761074.31070000015</v>
      </c>
      <c r="H1153" s="2">
        <f t="shared" si="23"/>
        <v>0.39000000013038516</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239223.31</v>
      </c>
      <c r="D1154" s="1">
        <f>BILANCA!E177</f>
        <v>522275.30000000005</v>
      </c>
      <c r="E1154" s="1">
        <v>0</v>
      </c>
      <c r="F1154" s="1">
        <v>0</v>
      </c>
      <c r="G1154" s="2">
        <f t="shared" si="22"/>
        <v>219525.33861000004</v>
      </c>
      <c r="H1154" s="2">
        <f t="shared" si="23"/>
        <v>0.61000000004423782</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42422.73</v>
      </c>
      <c r="D1155" s="1">
        <f>BILANCA!E178</f>
        <v>43224.15</v>
      </c>
      <c r="E1155" s="1">
        <v>0</v>
      </c>
      <c r="F1155" s="1">
        <v>0</v>
      </c>
      <c r="G1155" s="2">
        <f t="shared" si="22"/>
        <v>22165.817159999999</v>
      </c>
      <c r="H1155" s="2">
        <f t="shared" si="23"/>
        <v>0.41999999999825377</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82136.25</v>
      </c>
      <c r="D1156" s="1">
        <f>BILANCA!E179</f>
        <v>99075.199999999997</v>
      </c>
      <c r="E1156" s="1">
        <v>0</v>
      </c>
      <c r="F1156" s="1">
        <v>0</v>
      </c>
      <c r="G1156" s="2">
        <f t="shared" si="22"/>
        <v>48489.590449999996</v>
      </c>
      <c r="H1156" s="2">
        <f t="shared" si="23"/>
        <v>0.44999999999708962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986.95</v>
      </c>
      <c r="D1157" s="1">
        <f>BILANCA!E180</f>
        <v>4396.25</v>
      </c>
      <c r="E1157" s="1">
        <v>0</v>
      </c>
      <c r="F1157" s="1">
        <v>0</v>
      </c>
      <c r="G1157" s="2">
        <f t="shared" si="22"/>
        <v>1701.6242999999999</v>
      </c>
      <c r="H1157" s="2">
        <f t="shared" si="23"/>
        <v>0.29999999999995453</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3038.64</v>
      </c>
      <c r="E1159" s="1">
        <v>0</v>
      </c>
      <c r="F1159" s="1">
        <v>0</v>
      </c>
      <c r="G1159" s="2">
        <f t="shared" si="22"/>
        <v>1069.6012799999999</v>
      </c>
      <c r="H1159" s="2">
        <f t="shared" si="23"/>
        <v>0.36000000000012733</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986.95</v>
      </c>
      <c r="D1160" s="1">
        <f>BILANCA!E183</f>
        <v>1357.61</v>
      </c>
      <c r="E1160" s="1">
        <v>0</v>
      </c>
      <c r="F1160" s="1">
        <v>0</v>
      </c>
      <c r="G1160" s="2">
        <f t="shared" si="22"/>
        <v>655.28408999999988</v>
      </c>
      <c r="H1160" s="2">
        <f t="shared" si="23"/>
        <v>0.44000000000005457</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297.64999999999998</v>
      </c>
      <c r="D1163" s="1">
        <f>BILANCA!E186</f>
        <v>2011.5</v>
      </c>
      <c r="E1163" s="1">
        <v>0</v>
      </c>
      <c r="F1163" s="1">
        <v>0</v>
      </c>
      <c r="G1163" s="2">
        <f t="shared" si="22"/>
        <v>777.71699999999998</v>
      </c>
      <c r="H1163" s="2">
        <f t="shared" si="23"/>
        <v>0.85000000000002274</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85342.59</v>
      </c>
      <c r="D1164" s="1">
        <f>BILANCA!E187</f>
        <v>0</v>
      </c>
      <c r="E1164" s="1">
        <v>0</v>
      </c>
      <c r="F1164" s="1">
        <v>0</v>
      </c>
      <c r="G1164" s="2">
        <f t="shared" si="22"/>
        <v>15447.008789999998</v>
      </c>
      <c r="H1164" s="2">
        <f t="shared" si="23"/>
        <v>0.41000000000349246</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28037.14</v>
      </c>
      <c r="D1165" s="1">
        <f>BILANCA!E188</f>
        <v>373568.2</v>
      </c>
      <c r="E1165" s="1">
        <v>0</v>
      </c>
      <c r="F1165" s="1">
        <v>0</v>
      </c>
      <c r="G1165" s="2">
        <f t="shared" si="22"/>
        <v>141081.58428000001</v>
      </c>
      <c r="H1165" s="2">
        <f t="shared" si="23"/>
        <v>0.34000000001105946</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795738.49</v>
      </c>
      <c r="D1166" s="1">
        <f>BILANCA!E189</f>
        <v>257067.78</v>
      </c>
      <c r="E1166" s="1">
        <v>0</v>
      </c>
      <c r="F1166" s="1">
        <v>0</v>
      </c>
      <c r="G1166" s="2">
        <f t="shared" si="22"/>
        <v>239706.95114999998</v>
      </c>
      <c r="H1166" s="2">
        <f t="shared" si="23"/>
        <v>0.70999999999185093</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941512.24</v>
      </c>
      <c r="E1183" s="1">
        <v>0</v>
      </c>
      <c r="F1183" s="1">
        <v>0</v>
      </c>
      <c r="G1183" s="2">
        <f t="shared" si="22"/>
        <v>376604.89600000001</v>
      </c>
      <c r="H1183" s="2">
        <f t="shared" si="23"/>
        <v>0.23999999999068677</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941512.24</v>
      </c>
      <c r="E1184" s="1">
        <v>0</v>
      </c>
      <c r="F1184" s="1">
        <v>0</v>
      </c>
      <c r="G1184" s="2">
        <f t="shared" si="22"/>
        <v>378487.92048000003</v>
      </c>
      <c r="H1184" s="2">
        <f t="shared" si="23"/>
        <v>0.23999999999068677</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941512.24</v>
      </c>
      <c r="E1189" s="1">
        <v>0</v>
      </c>
      <c r="F1189" s="1">
        <v>0</v>
      </c>
      <c r="G1189" s="2">
        <f t="shared" si="22"/>
        <v>387903.04287999996</v>
      </c>
      <c r="H1189" s="2">
        <f t="shared" si="23"/>
        <v>0.23999999999068677</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235.27</v>
      </c>
      <c r="D1211" s="1">
        <f>BILANCA!E234</f>
        <v>0</v>
      </c>
      <c r="E1211" s="1">
        <v>0</v>
      </c>
      <c r="F1211" s="1">
        <v>0</v>
      </c>
      <c r="G1211" s="2">
        <f t="shared" si="22"/>
        <v>53.641560000000005</v>
      </c>
      <c r="H1211" s="2">
        <f t="shared" si="23"/>
        <v>0.27000000000001023</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235.27</v>
      </c>
      <c r="D1212" s="1">
        <f>BILANCA!E235</f>
        <v>0</v>
      </c>
      <c r="E1212" s="1">
        <v>0</v>
      </c>
      <c r="F1212" s="1">
        <v>0</v>
      </c>
      <c r="G1212" s="2">
        <f t="shared" si="22"/>
        <v>53.876830000000005</v>
      </c>
      <c r="H1212" s="2">
        <f t="shared" si="23"/>
        <v>0.27000000000001023</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18326401.07</v>
      </c>
      <c r="D1214" s="1">
        <f>BILANCA!E237</f>
        <v>20822527.060000002</v>
      </c>
      <c r="E1214" s="1">
        <v>0</v>
      </c>
      <c r="F1214" s="1">
        <v>0</v>
      </c>
      <c r="G1214" s="2">
        <f t="shared" si="22"/>
        <v>13853406.148890004</v>
      </c>
      <c r="H1214" s="2">
        <f t="shared" si="23"/>
        <v>0.13000000268220901</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17857360.550000001</v>
      </c>
      <c r="D1215" s="1">
        <f>BILANCA!E238</f>
        <v>19891410.940000001</v>
      </c>
      <c r="E1215" s="1">
        <v>0</v>
      </c>
      <c r="F1215" s="1">
        <v>0</v>
      </c>
      <c r="G1215" s="2">
        <f t="shared" si="22"/>
        <v>13372522.323760001</v>
      </c>
      <c r="H1215" s="2">
        <f t="shared" si="23"/>
        <v>0.50999999791383743</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17857360.550000001</v>
      </c>
      <c r="D1216" s="1">
        <f>BILANCA!E239</f>
        <v>20832923.18</v>
      </c>
      <c r="E1216" s="1">
        <v>0</v>
      </c>
      <c r="F1216" s="1">
        <v>0</v>
      </c>
      <c r="G1216" s="2">
        <f t="shared" si="22"/>
        <v>13868907.210030001</v>
      </c>
      <c r="H1216" s="2">
        <f t="shared" si="23"/>
        <v>0.62999999895691872</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15387830.99</v>
      </c>
      <c r="D1217" s="1">
        <f>BILANCA!E240</f>
        <v>18406823.98</v>
      </c>
      <c r="E1217" s="1">
        <v>0</v>
      </c>
      <c r="F1217" s="1">
        <v>0</v>
      </c>
      <c r="G1217" s="2">
        <f t="shared" si="22"/>
        <v>12215146.0743</v>
      </c>
      <c r="H1217" s="2">
        <f t="shared" si="23"/>
        <v>2.9999999329447746E-2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2469529.56</v>
      </c>
      <c r="D1218" s="1">
        <f>BILANCA!E241</f>
        <v>2426099.2000000002</v>
      </c>
      <c r="E1218" s="1">
        <v>0</v>
      </c>
      <c r="F1218" s="1">
        <v>0</v>
      </c>
      <c r="G1218" s="2">
        <f t="shared" si="22"/>
        <v>1720606.0706000002</v>
      </c>
      <c r="H1218" s="2">
        <f t="shared" si="23"/>
        <v>0.64000000013038516</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941512.24</v>
      </c>
      <c r="E1219" s="1">
        <v>0</v>
      </c>
      <c r="F1219" s="1">
        <v>0</v>
      </c>
      <c r="G1219" s="2">
        <f t="shared" si="22"/>
        <v>444393.77727999998</v>
      </c>
      <c r="H1219" s="2">
        <f t="shared" si="23"/>
        <v>0.23999999999068677</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941512.24</v>
      </c>
      <c r="E1220" s="1">
        <v>0</v>
      </c>
      <c r="F1220" s="1">
        <v>0</v>
      </c>
      <c r="G1220" s="2">
        <f t="shared" si="22"/>
        <v>446276.80176</v>
      </c>
      <c r="H1220" s="2">
        <f t="shared" si="23"/>
        <v>0.23999999999068677</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236119.43999999994</v>
      </c>
      <c r="D1222" s="1">
        <f>BILANCA!E245</f>
        <v>747163.22999999952</v>
      </c>
      <c r="E1222" s="1">
        <v>0</v>
      </c>
      <c r="F1222" s="1">
        <v>0</v>
      </c>
      <c r="G1222" s="2">
        <f t="shared" si="22"/>
        <v>413576.57009999972</v>
      </c>
      <c r="H1222" s="2">
        <f t="shared" si="23"/>
        <v>0.66999999945983291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3366969.39</v>
      </c>
      <c r="D1223" s="1">
        <f>BILANCA!E246</f>
        <v>4190654.3899999997</v>
      </c>
      <c r="E1223" s="1">
        <v>0</v>
      </c>
      <c r="F1223" s="1">
        <v>0</v>
      </c>
      <c r="G1223" s="2">
        <f t="shared" si="22"/>
        <v>2819586.7607999998</v>
      </c>
      <c r="H1223" s="2">
        <f t="shared" si="23"/>
        <v>0.77999999979510903</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3357678.79</v>
      </c>
      <c r="D1224" s="1">
        <f>BILANCA!E247</f>
        <v>3116419.34</v>
      </c>
      <c r="E1224" s="1">
        <v>0</v>
      </c>
      <c r="F1224" s="1">
        <v>0</v>
      </c>
      <c r="G1224" s="2">
        <f t="shared" si="22"/>
        <v>2311314.7102699997</v>
      </c>
      <c r="H1224" s="2">
        <f t="shared" si="23"/>
        <v>0.54999999981373549</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9290.6</v>
      </c>
      <c r="D1226" s="1">
        <f>BILANCA!E249</f>
        <v>1074235.05</v>
      </c>
      <c r="E1226" s="1">
        <v>0</v>
      </c>
      <c r="F1226" s="1">
        <v>0</v>
      </c>
      <c r="G1226" s="2">
        <f t="shared" si="22"/>
        <v>524335.85010000004</v>
      </c>
      <c r="H1226" s="2">
        <f t="shared" si="23"/>
        <v>0.45000000004620233</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3130849.95</v>
      </c>
      <c r="D1227" s="1">
        <f>BILANCA!E250</f>
        <v>3443491.16</v>
      </c>
      <c r="E1227" s="1">
        <v>0</v>
      </c>
      <c r="F1227" s="1">
        <v>0</v>
      </c>
      <c r="G1227" s="2">
        <f t="shared" si="22"/>
        <v>2444351.07388</v>
      </c>
      <c r="H1227" s="2">
        <f t="shared" si="23"/>
        <v>0.2099999999627471</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3130849.95</v>
      </c>
      <c r="D1229" s="1">
        <f>BILANCA!E252</f>
        <v>3443491.16</v>
      </c>
      <c r="E1229" s="1">
        <v>0</v>
      </c>
      <c r="F1229" s="1">
        <v>0</v>
      </c>
      <c r="G1229" s="2">
        <f t="shared" si="22"/>
        <v>2464386.7384200003</v>
      </c>
      <c r="H1229" s="2">
        <f t="shared" si="23"/>
        <v>0.2099999999627471</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223900.26</v>
      </c>
      <c r="D1232" s="1">
        <f>BILANCA!E255</f>
        <v>181851.41</v>
      </c>
      <c r="E1232" s="1">
        <v>0</v>
      </c>
      <c r="F1232" s="1">
        <v>0</v>
      </c>
      <c r="G1232" s="2">
        <f t="shared" si="22"/>
        <v>146313.16691999999</v>
      </c>
      <c r="H1232" s="2">
        <f t="shared" si="23"/>
        <v>0.67000000001280569</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9020.82</v>
      </c>
      <c r="D1233" s="1">
        <f>BILANCA!E256</f>
        <v>2101.48</v>
      </c>
      <c r="E1233" s="1">
        <v>0</v>
      </c>
      <c r="F1233" s="1">
        <v>0</v>
      </c>
      <c r="G1233" s="2">
        <f t="shared" si="22"/>
        <v>3305.9449999999997</v>
      </c>
      <c r="H1233" s="2">
        <f t="shared" si="23"/>
        <v>0.66000000000030923</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5147694.01</v>
      </c>
      <c r="D1236" s="1">
        <f>BILANCA!E259</f>
        <v>5304991.8499999996</v>
      </c>
      <c r="E1236" s="1">
        <v>0</v>
      </c>
      <c r="F1236" s="1">
        <v>0</v>
      </c>
      <c r="G1236" s="2">
        <f t="shared" si="22"/>
        <v>3986692.4606299996</v>
      </c>
      <c r="H1236" s="2">
        <f t="shared" si="23"/>
        <v>0.16000000014901161</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5147694.01</v>
      </c>
      <c r="D1237" s="1">
        <f>BILANCA!E260</f>
        <v>5304991.8499999996</v>
      </c>
      <c r="E1237" s="1">
        <v>0</v>
      </c>
      <c r="F1237" s="1">
        <v>0</v>
      </c>
      <c r="G1237" s="2">
        <f t="shared" si="22"/>
        <v>4002450.1383399996</v>
      </c>
      <c r="H1237" s="2">
        <f t="shared" si="23"/>
        <v>0.16000000014901161</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9290.6</v>
      </c>
      <c r="D1238" s="1">
        <f>BILANCA!E262</f>
        <v>9090.6</v>
      </c>
      <c r="E1238" s="1">
        <v>0</v>
      </c>
      <c r="F1238" s="1">
        <v>0</v>
      </c>
      <c r="G1238" s="2">
        <f t="shared" si="22"/>
        <v>7005.3090000000002</v>
      </c>
      <c r="H1238" s="2">
        <f t="shared" si="23"/>
        <v>0.7999999999992724</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392903.78</v>
      </c>
      <c r="D1240" s="1">
        <f>BILANCA!E264</f>
        <v>369518.21</v>
      </c>
      <c r="E1240" s="1">
        <v>0</v>
      </c>
      <c r="F1240" s="1">
        <v>0</v>
      </c>
      <c r="G1240" s="2">
        <f t="shared" si="22"/>
        <v>290908.63140000001</v>
      </c>
      <c r="H1240" s="2">
        <f t="shared" si="23"/>
        <v>0.42999999999301508</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105405.05</v>
      </c>
      <c r="D1241" s="1">
        <f>BILANCA!E265</f>
        <v>67323.399999999994</v>
      </c>
      <c r="E1241" s="1">
        <v>0</v>
      </c>
      <c r="F1241" s="1">
        <v>0</v>
      </c>
      <c r="G1241" s="2">
        <f t="shared" si="22"/>
        <v>61933.377300000007</v>
      </c>
      <c r="H1241" s="2">
        <f t="shared" si="23"/>
        <v>0.44999999999708962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38589.300000000003</v>
      </c>
      <c r="D1242" s="1">
        <f>BILANCA!E266</f>
        <v>34461.519999999997</v>
      </c>
      <c r="E1242" s="1">
        <v>0</v>
      </c>
      <c r="F1242" s="1">
        <v>0</v>
      </c>
      <c r="G1242" s="2">
        <f t="shared" ref="G1242:G1479" si="24">B1242/1000*C1242+B1242/500*D1242</f>
        <v>27845.696059999998</v>
      </c>
      <c r="H1242" s="2">
        <f t="shared" si="23"/>
        <v>0.7800000000061118</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8536.25</v>
      </c>
      <c r="D1243" s="1">
        <f>BILANCA!E267</f>
        <v>2101.48</v>
      </c>
      <c r="E1243" s="1">
        <v>0</v>
      </c>
      <c r="F1243" s="1">
        <v>0</v>
      </c>
      <c r="G1243" s="2">
        <f t="shared" si="24"/>
        <v>3312.1946000000003</v>
      </c>
      <c r="H1243" s="2">
        <f t="shared" si="23"/>
        <v>0.73000000000001819</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2521.0700000000002</v>
      </c>
      <c r="D1244" s="1">
        <f>BILANCA!E268</f>
        <v>2604.0300000000002</v>
      </c>
      <c r="E1244" s="1">
        <v>0</v>
      </c>
      <c r="F1244" s="1">
        <v>0</v>
      </c>
      <c r="G1244" s="2">
        <f t="shared" si="24"/>
        <v>2017.3029300000003</v>
      </c>
      <c r="H1244" s="2">
        <f t="shared" si="23"/>
        <v>0.1000000000003638</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389.52</v>
      </c>
      <c r="D1245" s="1">
        <f>BILANCA!E269</f>
        <v>255.86</v>
      </c>
      <c r="E1245" s="1">
        <v>0</v>
      </c>
      <c r="F1245" s="1">
        <v>0</v>
      </c>
      <c r="G1245" s="2">
        <f t="shared" si="24"/>
        <v>236.12488000000002</v>
      </c>
      <c r="H1245" s="2">
        <f t="shared" si="23"/>
        <v>0.62000000000000455</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147.16</v>
      </c>
      <c r="D1247" s="1">
        <f>BILANCA!E271</f>
        <v>147.16</v>
      </c>
      <c r="E1247" s="1">
        <v>0</v>
      </c>
      <c r="F1247" s="1">
        <v>0</v>
      </c>
      <c r="G1247" s="2">
        <f t="shared" si="24"/>
        <v>116.55072</v>
      </c>
      <c r="H1247" s="2">
        <f t="shared" si="23"/>
        <v>0.31999999999999318</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3142</v>
      </c>
      <c r="D1263" s="1">
        <f>BILANCA!E287</f>
        <v>18312.48</v>
      </c>
      <c r="E1263" s="1">
        <v>0</v>
      </c>
      <c r="F1263" s="1">
        <v>0</v>
      </c>
      <c r="G1263" s="2">
        <f t="shared" si="24"/>
        <v>11134.748800000001</v>
      </c>
      <c r="H1263" s="2">
        <f t="shared" si="23"/>
        <v>0.47999999999956344</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236081.31</v>
      </c>
      <c r="D1264" s="1">
        <f>BILANCA!E288</f>
        <v>503962.82</v>
      </c>
      <c r="E1264" s="1">
        <v>0</v>
      </c>
      <c r="F1264" s="1">
        <v>0</v>
      </c>
      <c r="G1264" s="2">
        <f t="shared" si="24"/>
        <v>349565.95295000006</v>
      </c>
      <c r="H1264" s="2">
        <f t="shared" si="23"/>
        <v>0.48999999999068677</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5367.21</v>
      </c>
      <c r="D1265" s="1">
        <f>BILANCA!E289</f>
        <v>257067.78</v>
      </c>
      <c r="E1265" s="1">
        <v>0</v>
      </c>
      <c r="F1265" s="1">
        <v>0</v>
      </c>
      <c r="G1265" s="2">
        <f t="shared" si="24"/>
        <v>146499.78113999998</v>
      </c>
      <c r="H1265" s="2">
        <f t="shared" si="23"/>
        <v>0.43000000000120053</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790371.28</v>
      </c>
      <c r="D1266" s="1">
        <f>BILANCA!E290</f>
        <v>0</v>
      </c>
      <c r="E1266" s="1">
        <v>0</v>
      </c>
      <c r="F1266" s="1">
        <v>0</v>
      </c>
      <c r="G1266" s="2">
        <f t="shared" si="24"/>
        <v>223675.07223999998</v>
      </c>
      <c r="H1266" s="2">
        <f t="shared" si="23"/>
        <v>0.28000000002793968</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941512.24</v>
      </c>
      <c r="E1270" s="1">
        <v>0</v>
      </c>
      <c r="F1270" s="1">
        <v>0</v>
      </c>
      <c r="G1270" s="2">
        <f t="shared" si="24"/>
        <v>540428.02575999999</v>
      </c>
      <c r="H1270" s="2">
        <f t="shared" si="23"/>
        <v>0.23999999999068677</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19990.8</v>
      </c>
      <c r="D1273" s="1">
        <f>BILANCA!E297</f>
        <v>370729.34</v>
      </c>
      <c r="E1273" s="1">
        <v>0</v>
      </c>
      <c r="F1273" s="1">
        <v>0</v>
      </c>
      <c r="G1273" s="2">
        <f t="shared" si="24"/>
        <v>220820.3492</v>
      </c>
      <c r="H1273" s="2">
        <f t="shared" si="23"/>
        <v>0.54000000002633897</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8046.32</v>
      </c>
      <c r="D1275" s="1">
        <f>BILANCA!E299</f>
        <v>2838.86</v>
      </c>
      <c r="E1275" s="1">
        <v>0</v>
      </c>
      <c r="F1275" s="1">
        <v>0</v>
      </c>
      <c r="G1275" s="2">
        <f t="shared" si="24"/>
        <v>4007.41968</v>
      </c>
      <c r="H1275" s="2">
        <f t="shared" si="23"/>
        <v>0.45999999999958163</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624638.89</v>
      </c>
      <c r="D1299" s="6">
        <f>'RAS-funkcijski'!E5</f>
        <v>668898.14</v>
      </c>
      <c r="E1299" s="6">
        <v>0</v>
      </c>
      <c r="F1299" s="6">
        <v>0</v>
      </c>
      <c r="G1299" s="7">
        <f t="shared" si="24"/>
        <v>1962.4351700000002</v>
      </c>
      <c r="H1299" s="7">
        <f t="shared" si="23"/>
        <v>0.25</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619469.67000000004</v>
      </c>
      <c r="D1300" s="1">
        <f>'RAS-funkcijski'!E6</f>
        <v>662993.07999999996</v>
      </c>
      <c r="E1300" s="1">
        <v>0</v>
      </c>
      <c r="F1300" s="1">
        <v>0</v>
      </c>
      <c r="G1300" s="2">
        <f t="shared" si="24"/>
        <v>3890.9116599999998</v>
      </c>
      <c r="H1300" s="2">
        <f t="shared" si="23"/>
        <v>0.40999999991618097</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603083.51</v>
      </c>
      <c r="D1301" s="1">
        <f>'RAS-funkcijski'!E7</f>
        <v>604137.71</v>
      </c>
      <c r="E1301" s="1">
        <v>0</v>
      </c>
      <c r="F1301" s="1">
        <v>0</v>
      </c>
      <c r="G1301" s="2">
        <f t="shared" si="24"/>
        <v>5434.0767900000001</v>
      </c>
      <c r="H1301" s="2">
        <f t="shared" si="23"/>
        <v>0.78000000002793968</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16386.16</v>
      </c>
      <c r="D1302" s="1">
        <f>'RAS-funkcijski'!E8</f>
        <v>58855.37</v>
      </c>
      <c r="E1302" s="1">
        <v>0</v>
      </c>
      <c r="F1302" s="1">
        <v>0</v>
      </c>
      <c r="G1302" s="2">
        <f t="shared" si="24"/>
        <v>536.38760000000002</v>
      </c>
      <c r="H1302" s="2">
        <f t="shared" si="23"/>
        <v>0.53000000000247383</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5169.22</v>
      </c>
      <c r="D1307" s="1">
        <f>'RAS-funkcijski'!E13</f>
        <v>5905.06</v>
      </c>
      <c r="E1307" s="1">
        <v>0</v>
      </c>
      <c r="F1307" s="1">
        <v>0</v>
      </c>
      <c r="G1307" s="2">
        <f t="shared" si="24"/>
        <v>152.81405999999998</v>
      </c>
      <c r="H1307" s="2">
        <f t="shared" si="23"/>
        <v>0.28000000000065484</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5169.22</v>
      </c>
      <c r="D1310" s="1">
        <f>'RAS-funkcijski'!E16</f>
        <v>5905.06</v>
      </c>
      <c r="E1310" s="1">
        <v>0</v>
      </c>
      <c r="F1310" s="1">
        <v>0</v>
      </c>
      <c r="G1310" s="2">
        <f t="shared" si="24"/>
        <v>203.75208000000001</v>
      </c>
      <c r="H1310" s="2">
        <f t="shared" si="23"/>
        <v>0.28000000000065484</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318.52999999999997</v>
      </c>
      <c r="D1316" s="1">
        <f>'RAS-funkcijski'!E22</f>
        <v>0</v>
      </c>
      <c r="E1316" s="1">
        <v>0</v>
      </c>
      <c r="F1316" s="1">
        <v>0</v>
      </c>
      <c r="G1316" s="2">
        <f t="shared" si="24"/>
        <v>5.7335399999999987</v>
      </c>
      <c r="H1316" s="2">
        <f t="shared" si="23"/>
        <v>0.47000000000002728</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318.52999999999997</v>
      </c>
      <c r="D1318" s="1">
        <f>'RAS-funkcijski'!E24</f>
        <v>0</v>
      </c>
      <c r="E1318" s="1">
        <v>0</v>
      </c>
      <c r="F1318" s="1">
        <v>0</v>
      </c>
      <c r="G1318" s="2">
        <f t="shared" si="24"/>
        <v>6.3705999999999996</v>
      </c>
      <c r="H1318" s="2">
        <f t="shared" si="23"/>
        <v>0.47000000000002728</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130725.32999999999</v>
      </c>
      <c r="D1322" s="1">
        <f>'RAS-funkcijski'!E28</f>
        <v>112801.60000000001</v>
      </c>
      <c r="E1322" s="1">
        <v>0</v>
      </c>
      <c r="F1322" s="1">
        <v>0</v>
      </c>
      <c r="G1322" s="2">
        <f t="shared" si="24"/>
        <v>8551.88472</v>
      </c>
      <c r="H1322" s="2">
        <f t="shared" si="23"/>
        <v>0.72999999998137355</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121441.37</v>
      </c>
      <c r="D1324" s="1">
        <f>'RAS-funkcijski'!E30</f>
        <v>108169.1</v>
      </c>
      <c r="E1324" s="1">
        <v>0</v>
      </c>
      <c r="F1324" s="1">
        <v>0</v>
      </c>
      <c r="G1324" s="2">
        <f t="shared" si="24"/>
        <v>8782.2688199999993</v>
      </c>
      <c r="H1324" s="2">
        <f t="shared" si="23"/>
        <v>0.47000000000116415</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4472.76</v>
      </c>
      <c r="D1327" s="1">
        <f>'RAS-funkcijski'!E33</f>
        <v>0</v>
      </c>
      <c r="E1327" s="1">
        <v>0</v>
      </c>
      <c r="F1327" s="1">
        <v>0</v>
      </c>
      <c r="G1327" s="2">
        <f t="shared" si="24"/>
        <v>129.71004000000002</v>
      </c>
      <c r="H1327" s="2">
        <f t="shared" si="23"/>
        <v>0.23999999999978172</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4811.2</v>
      </c>
      <c r="D1328" s="1">
        <f>'RAS-funkcijski'!E34</f>
        <v>4632.5</v>
      </c>
      <c r="E1328" s="1">
        <v>0</v>
      </c>
      <c r="F1328" s="1">
        <v>0</v>
      </c>
      <c r="G1328" s="2">
        <f t="shared" si="24"/>
        <v>422.28599999999994</v>
      </c>
      <c r="H1328" s="2">
        <f t="shared" si="23"/>
        <v>0.6999999999998181</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4036369.09</v>
      </c>
      <c r="D1329" s="1">
        <f>'RAS-funkcijski'!E35</f>
        <v>3945998.15</v>
      </c>
      <c r="E1329" s="1">
        <v>0</v>
      </c>
      <c r="F1329" s="1">
        <v>0</v>
      </c>
      <c r="G1329" s="2">
        <f t="shared" si="24"/>
        <v>369779.32708999998</v>
      </c>
      <c r="H1329" s="2">
        <f t="shared" si="23"/>
        <v>0.23999999975785613</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1164630.4099999999</v>
      </c>
      <c r="D1330" s="1">
        <f>'RAS-funkcijski'!E36</f>
        <v>157530.07999999999</v>
      </c>
      <c r="E1330" s="1">
        <v>0</v>
      </c>
      <c r="F1330" s="1">
        <v>0</v>
      </c>
      <c r="G1330" s="2">
        <f t="shared" si="24"/>
        <v>47350.098239999999</v>
      </c>
      <c r="H1330" s="2">
        <f t="shared" si="23"/>
        <v>0.48999999990337528</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1164630.4099999999</v>
      </c>
      <c r="D1331" s="1">
        <f>'RAS-funkcijski'!E37</f>
        <v>157530.07999999999</v>
      </c>
      <c r="E1331" s="1">
        <v>0</v>
      </c>
      <c r="F1331" s="1">
        <v>0</v>
      </c>
      <c r="G1331" s="2">
        <f t="shared" si="24"/>
        <v>48829.788809999998</v>
      </c>
      <c r="H1331" s="2">
        <f t="shared" si="23"/>
        <v>0.48999999990337528</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22286.12</v>
      </c>
      <c r="D1333" s="1">
        <f>'RAS-funkcijski'!E39</f>
        <v>19188.900000000001</v>
      </c>
      <c r="E1333" s="1">
        <v>0</v>
      </c>
      <c r="F1333" s="1">
        <v>0</v>
      </c>
      <c r="G1333" s="2">
        <f t="shared" si="24"/>
        <v>2123.2372000000005</v>
      </c>
      <c r="H1333" s="2">
        <f t="shared" si="23"/>
        <v>0.21999999999752617</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22286.12</v>
      </c>
      <c r="D1334" s="1">
        <f>'RAS-funkcijski'!E40</f>
        <v>19188.900000000001</v>
      </c>
      <c r="E1334" s="1">
        <v>0</v>
      </c>
      <c r="F1334" s="1">
        <v>0</v>
      </c>
      <c r="G1334" s="2">
        <f t="shared" si="24"/>
        <v>2183.90112</v>
      </c>
      <c r="H1334" s="2">
        <f t="shared" si="23"/>
        <v>0.21999999999752617</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2849452.56</v>
      </c>
      <c r="D1355" s="1">
        <f>'RAS-funkcijski'!E61</f>
        <v>3769279.17</v>
      </c>
      <c r="E1355" s="1">
        <v>0</v>
      </c>
      <c r="F1355" s="1">
        <v>0</v>
      </c>
      <c r="G1355" s="2">
        <f t="shared" si="24"/>
        <v>592116.6213</v>
      </c>
      <c r="H1355" s="2">
        <f t="shared" si="27"/>
        <v>0.60999999986961484</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2849452.56</v>
      </c>
      <c r="D1358" s="1">
        <f>'RAS-funkcijski'!E64</f>
        <v>3769279.17</v>
      </c>
      <c r="E1358" s="1">
        <v>0</v>
      </c>
      <c r="F1358" s="1">
        <v>0</v>
      </c>
      <c r="G1358" s="2">
        <f t="shared" si="24"/>
        <v>623280.65399999998</v>
      </c>
      <c r="H1358" s="2">
        <f t="shared" si="27"/>
        <v>0.60999999986961484</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17975.55</v>
      </c>
      <c r="D1369" s="1">
        <f>'RAS-funkcijski'!E75</f>
        <v>53597.06</v>
      </c>
      <c r="E1369" s="1">
        <v>0</v>
      </c>
      <c r="F1369" s="1">
        <v>0</v>
      </c>
      <c r="G1369" s="2">
        <f t="shared" si="24"/>
        <v>8887.0465699999986</v>
      </c>
      <c r="H1369" s="2">
        <f t="shared" si="27"/>
        <v>0.50999999999839929</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17975.55</v>
      </c>
      <c r="D1370" s="1">
        <f>'RAS-funkcijski'!E76</f>
        <v>53597.06</v>
      </c>
      <c r="E1370" s="1">
        <v>0</v>
      </c>
      <c r="F1370" s="1">
        <v>0</v>
      </c>
      <c r="G1370" s="2">
        <f t="shared" si="24"/>
        <v>9012.2162399999979</v>
      </c>
      <c r="H1370" s="2">
        <f t="shared" si="27"/>
        <v>0.50999999999839929</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802525.67999999993</v>
      </c>
      <c r="D1376" s="1">
        <f>'RAS-funkcijski'!E82</f>
        <v>813534.81999999983</v>
      </c>
      <c r="E1376" s="1">
        <v>0</v>
      </c>
      <c r="F1376" s="1">
        <v>0</v>
      </c>
      <c r="G1376" s="2">
        <f t="shared" si="24"/>
        <v>189508.43495999998</v>
      </c>
      <c r="H1376" s="2">
        <f t="shared" si="27"/>
        <v>0.50000000023283064</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143784.1</v>
      </c>
      <c r="D1377" s="1">
        <f>'RAS-funkcijski'!E83</f>
        <v>98232.28</v>
      </c>
      <c r="E1377" s="1">
        <v>0</v>
      </c>
      <c r="F1377" s="1">
        <v>0</v>
      </c>
      <c r="G1377" s="2">
        <f t="shared" si="24"/>
        <v>26879.64414</v>
      </c>
      <c r="H1377" s="2">
        <f t="shared" si="27"/>
        <v>0.38000000000465661</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391554.86</v>
      </c>
      <c r="D1378" s="1">
        <f>'RAS-funkcijski'!E84</f>
        <v>502377.42</v>
      </c>
      <c r="E1378" s="1">
        <v>0</v>
      </c>
      <c r="F1378" s="1">
        <v>0</v>
      </c>
      <c r="G1378" s="2">
        <f t="shared" si="24"/>
        <v>111704.776</v>
      </c>
      <c r="H1378" s="2">
        <f t="shared" si="27"/>
        <v>0.55999999999767169</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39743.72</v>
      </c>
      <c r="D1379" s="1">
        <f>'RAS-funkcijski'!E85</f>
        <v>14742.22</v>
      </c>
      <c r="E1379" s="1">
        <v>0</v>
      </c>
      <c r="F1379" s="1">
        <v>0</v>
      </c>
      <c r="G1379" s="2">
        <f t="shared" si="24"/>
        <v>5607.4809599999999</v>
      </c>
      <c r="H1379" s="2">
        <f t="shared" si="27"/>
        <v>0.49999999999818101</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134503.89000000001</v>
      </c>
      <c r="D1380" s="1">
        <f>'RAS-funkcijski'!E86</f>
        <v>100320.43</v>
      </c>
      <c r="E1380" s="1">
        <v>0</v>
      </c>
      <c r="F1380" s="1">
        <v>0</v>
      </c>
      <c r="G1380" s="2">
        <f t="shared" si="24"/>
        <v>27481.869500000001</v>
      </c>
      <c r="H1380" s="2">
        <f t="shared" si="27"/>
        <v>0.53999999997904524</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25168.3</v>
      </c>
      <c r="D1381" s="1">
        <f>'RAS-funkcijski'!E87</f>
        <v>19064.36</v>
      </c>
      <c r="E1381" s="1">
        <v>0</v>
      </c>
      <c r="F1381" s="1">
        <v>0</v>
      </c>
      <c r="G1381" s="2">
        <f t="shared" si="24"/>
        <v>5253.6526599999997</v>
      </c>
      <c r="H1381" s="2">
        <f t="shared" si="27"/>
        <v>0.65999999999985448</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67770.81</v>
      </c>
      <c r="D1382" s="1">
        <f>'RAS-funkcijski'!E88</f>
        <v>78798.11</v>
      </c>
      <c r="E1382" s="1">
        <v>0</v>
      </c>
      <c r="F1382" s="1">
        <v>0</v>
      </c>
      <c r="G1382" s="2">
        <f t="shared" si="24"/>
        <v>18930.830520000003</v>
      </c>
      <c r="H1382" s="2">
        <f t="shared" si="27"/>
        <v>0.30000000000291038</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62422.979999999996</v>
      </c>
      <c r="D1383" s="1">
        <f>'RAS-funkcijski'!E89</f>
        <v>67502.83</v>
      </c>
      <c r="E1383" s="1">
        <v>0</v>
      </c>
      <c r="F1383" s="1">
        <v>0</v>
      </c>
      <c r="G1383" s="2">
        <f t="shared" si="24"/>
        <v>16781.434400000002</v>
      </c>
      <c r="H1383" s="2">
        <f t="shared" si="27"/>
        <v>0.19000000000232831</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36107.379999999997</v>
      </c>
      <c r="D1388" s="1">
        <f>'RAS-funkcijski'!E94</f>
        <v>34961.730000000003</v>
      </c>
      <c r="E1388" s="1">
        <v>0</v>
      </c>
      <c r="F1388" s="1">
        <v>0</v>
      </c>
      <c r="G1388" s="2">
        <f t="shared" si="24"/>
        <v>9542.7756000000008</v>
      </c>
      <c r="H1388" s="2">
        <f t="shared" si="27"/>
        <v>0.64999999999417923</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36107.379999999997</v>
      </c>
      <c r="D1390" s="1">
        <f>'RAS-funkcijski'!E96</f>
        <v>34961.730000000003</v>
      </c>
      <c r="E1390" s="1">
        <v>0</v>
      </c>
      <c r="F1390" s="1">
        <v>0</v>
      </c>
      <c r="G1390" s="2">
        <f t="shared" si="24"/>
        <v>9754.8372799999997</v>
      </c>
      <c r="H1390" s="2">
        <f t="shared" si="27"/>
        <v>0.64999999999417923</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26315.599999999999</v>
      </c>
      <c r="D1398" s="1">
        <f>'RAS-funkcijski'!E104</f>
        <v>32541.1</v>
      </c>
      <c r="E1398" s="1">
        <v>0</v>
      </c>
      <c r="F1398" s="1">
        <v>0</v>
      </c>
      <c r="G1398" s="2">
        <f t="shared" si="24"/>
        <v>9139.7800000000007</v>
      </c>
      <c r="H1398" s="2">
        <f t="shared" si="27"/>
        <v>0.5</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168130.63999999998</v>
      </c>
      <c r="D1401" s="1">
        <f>'RAS-funkcijski'!E107</f>
        <v>184803.3</v>
      </c>
      <c r="E1401" s="1">
        <v>0</v>
      </c>
      <c r="F1401" s="1">
        <v>0</v>
      </c>
      <c r="G1401" s="2">
        <f t="shared" si="24"/>
        <v>55386.935719999994</v>
      </c>
      <c r="H1401" s="2">
        <f t="shared" si="27"/>
        <v>0.66000000000349246</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92905.97</v>
      </c>
      <c r="D1402" s="1">
        <f>'RAS-funkcijski'!E108</f>
        <v>102097.01</v>
      </c>
      <c r="E1402" s="1">
        <v>0</v>
      </c>
      <c r="F1402" s="1">
        <v>0</v>
      </c>
      <c r="G1402" s="2">
        <f t="shared" si="24"/>
        <v>30898.398959999999</v>
      </c>
      <c r="H1402" s="2">
        <f t="shared" si="27"/>
        <v>3.9999999993597157E-2</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53325.41</v>
      </c>
      <c r="D1403" s="1">
        <f>'RAS-funkcijski'!E109</f>
        <v>60807.02</v>
      </c>
      <c r="E1403" s="1">
        <v>0</v>
      </c>
      <c r="F1403" s="1">
        <v>0</v>
      </c>
      <c r="G1403" s="2">
        <f t="shared" si="24"/>
        <v>18368.642249999997</v>
      </c>
      <c r="H1403" s="2">
        <f t="shared" si="27"/>
        <v>0.43000000000029104</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19908.419999999998</v>
      </c>
      <c r="D1404" s="1">
        <f>'RAS-funkcijski'!E110</f>
        <v>19908.43</v>
      </c>
      <c r="E1404" s="1">
        <v>0</v>
      </c>
      <c r="F1404" s="1">
        <v>0</v>
      </c>
      <c r="G1404" s="2">
        <f t="shared" si="24"/>
        <v>6330.87968</v>
      </c>
      <c r="H1404" s="2">
        <f t="shared" si="27"/>
        <v>0.84999999999854481</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1990.84</v>
      </c>
      <c r="D1406" s="1">
        <f>'RAS-funkcijski'!E112</f>
        <v>1990.84</v>
      </c>
      <c r="E1406" s="1">
        <v>0</v>
      </c>
      <c r="F1406" s="1">
        <v>0</v>
      </c>
      <c r="G1406" s="2">
        <f t="shared" si="24"/>
        <v>645.03215999999998</v>
      </c>
      <c r="H1406" s="2">
        <f t="shared" si="27"/>
        <v>0.32000000000016371</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757229.12</v>
      </c>
      <c r="D1408" s="1">
        <f>'RAS-funkcijski'!E114</f>
        <v>1171421.2099999997</v>
      </c>
      <c r="E1408" s="1">
        <v>0</v>
      </c>
      <c r="F1408" s="1">
        <v>0</v>
      </c>
      <c r="G1408" s="2">
        <f t="shared" si="24"/>
        <v>341007.86939999997</v>
      </c>
      <c r="H1408" s="2">
        <f t="shared" si="27"/>
        <v>0.32999999972525984</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734324.11</v>
      </c>
      <c r="D1409" s="1">
        <f>'RAS-funkcijski'!E115</f>
        <v>1136509.8899999999</v>
      </c>
      <c r="E1409" s="1">
        <v>0</v>
      </c>
      <c r="F1409" s="1">
        <v>0</v>
      </c>
      <c r="G1409" s="2">
        <f t="shared" si="24"/>
        <v>333815.17178999993</v>
      </c>
      <c r="H1409" s="2">
        <f t="shared" si="27"/>
        <v>0.22000000008847564</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697017.34</v>
      </c>
      <c r="D1410" s="1">
        <f>'RAS-funkcijski'!E116</f>
        <v>1126452.6599999999</v>
      </c>
      <c r="E1410" s="1">
        <v>0</v>
      </c>
      <c r="F1410" s="1">
        <v>0</v>
      </c>
      <c r="G1410" s="2">
        <f t="shared" si="24"/>
        <v>330391.33791999996</v>
      </c>
      <c r="H1410" s="2">
        <f t="shared" si="27"/>
        <v>0.68000000005122274</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37306.769999999997</v>
      </c>
      <c r="D1411" s="1">
        <f>'RAS-funkcijski'!E117</f>
        <v>10057.23</v>
      </c>
      <c r="E1411" s="1">
        <v>0</v>
      </c>
      <c r="F1411" s="1">
        <v>0</v>
      </c>
      <c r="G1411" s="2">
        <f t="shared" si="24"/>
        <v>6488.5989899999995</v>
      </c>
      <c r="H1411" s="2">
        <f t="shared" si="27"/>
        <v>0.46000000000276486</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27210.63</v>
      </c>
      <c r="E1412" s="1">
        <v>0</v>
      </c>
      <c r="F1412" s="1">
        <v>0</v>
      </c>
      <c r="G1412" s="2">
        <f t="shared" si="24"/>
        <v>6204.0236400000003</v>
      </c>
      <c r="H1412" s="2">
        <f t="shared" si="27"/>
        <v>0.36999999999898137</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1327.23</v>
      </c>
      <c r="E1413" s="1">
        <v>0</v>
      </c>
      <c r="F1413" s="1">
        <v>0</v>
      </c>
      <c r="G1413" s="2">
        <f t="shared" si="24"/>
        <v>305.2629</v>
      </c>
      <c r="H1413" s="2">
        <f t="shared" si="27"/>
        <v>0.23000000000001819</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25883.4</v>
      </c>
      <c r="E1414" s="1">
        <v>0</v>
      </c>
      <c r="F1414" s="1">
        <v>0</v>
      </c>
      <c r="G1414" s="2">
        <f t="shared" si="24"/>
        <v>6004.948800000001</v>
      </c>
      <c r="H1414" s="2">
        <f t="shared" si="27"/>
        <v>0.40000000000145519</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21577.78</v>
      </c>
      <c r="D1415" s="1">
        <f>'RAS-funkcijski'!E121</f>
        <v>0</v>
      </c>
      <c r="E1415" s="1">
        <v>0</v>
      </c>
      <c r="F1415" s="1">
        <v>0</v>
      </c>
      <c r="G1415" s="2">
        <f t="shared" si="24"/>
        <v>2524.6002600000002</v>
      </c>
      <c r="H1415" s="2">
        <f t="shared" si="27"/>
        <v>0.22000000000116415</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1327.23</v>
      </c>
      <c r="D1416" s="1">
        <f>'RAS-funkcijski'!E122</f>
        <v>7700.69</v>
      </c>
      <c r="E1416" s="1">
        <v>0</v>
      </c>
      <c r="F1416" s="1">
        <v>0</v>
      </c>
      <c r="G1416" s="2">
        <f t="shared" si="24"/>
        <v>1973.9759799999997</v>
      </c>
      <c r="H1416" s="2">
        <f t="shared" si="27"/>
        <v>0.54000000000041837</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1327.23</v>
      </c>
      <c r="D1417" s="1">
        <f>'RAS-funkcijski'!E123</f>
        <v>1330</v>
      </c>
      <c r="E1417" s="1">
        <v>0</v>
      </c>
      <c r="F1417" s="1">
        <v>0</v>
      </c>
      <c r="G1417" s="2">
        <f t="shared" si="24"/>
        <v>474.48036999999999</v>
      </c>
      <c r="H1417" s="2">
        <f t="shared" si="27"/>
        <v>0.23000000000001819</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6370.69</v>
      </c>
      <c r="E1418" s="1">
        <v>0</v>
      </c>
      <c r="F1418" s="1">
        <v>0</v>
      </c>
      <c r="G1418" s="2">
        <f t="shared" si="24"/>
        <v>1528.9655999999998</v>
      </c>
      <c r="H1418" s="2">
        <f t="shared" si="27"/>
        <v>0.31000000000040018</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63510.31</v>
      </c>
      <c r="D1423" s="1">
        <f>'RAS-funkcijski'!E129</f>
        <v>65898.34</v>
      </c>
      <c r="E1423" s="1">
        <v>0</v>
      </c>
      <c r="F1423" s="1">
        <v>0</v>
      </c>
      <c r="G1423" s="2">
        <f t="shared" si="24"/>
        <v>24413.373749999999</v>
      </c>
      <c r="H1423" s="2">
        <f t="shared" si="27"/>
        <v>0.64999999999417923</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461.84</v>
      </c>
      <c r="E1424" s="1">
        <v>0</v>
      </c>
      <c r="F1424" s="1">
        <v>0</v>
      </c>
      <c r="G1424" s="2">
        <f t="shared" si="24"/>
        <v>116.38368</v>
      </c>
      <c r="H1424" s="2">
        <f t="shared" si="27"/>
        <v>0.16000000000002501</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461.84</v>
      </c>
      <c r="E1425" s="1">
        <v>0</v>
      </c>
      <c r="F1425" s="1">
        <v>0</v>
      </c>
      <c r="G1425" s="2">
        <f t="shared" si="24"/>
        <v>117.30735999999999</v>
      </c>
      <c r="H1425" s="2">
        <f t="shared" si="27"/>
        <v>0.16000000000002501</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17864.490000000002</v>
      </c>
      <c r="D1427" s="1">
        <f>'RAS-funkcijski'!E133</f>
        <v>13230</v>
      </c>
      <c r="E1427" s="1">
        <v>0</v>
      </c>
      <c r="F1427" s="1">
        <v>0</v>
      </c>
      <c r="G1427" s="2">
        <f t="shared" si="24"/>
        <v>5717.8592100000005</v>
      </c>
      <c r="H1427" s="2">
        <f t="shared" si="27"/>
        <v>0.49000000000160071</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22695.759999999998</v>
      </c>
      <c r="D1429" s="1">
        <f>'RAS-funkcijski'!E135</f>
        <v>22902.92</v>
      </c>
      <c r="E1429" s="1">
        <v>0</v>
      </c>
      <c r="F1429" s="1">
        <v>0</v>
      </c>
      <c r="G1429" s="2">
        <f t="shared" si="24"/>
        <v>8973.7095999999983</v>
      </c>
      <c r="H1429" s="2">
        <f t="shared" si="27"/>
        <v>0.32000000000334694</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22950.06</v>
      </c>
      <c r="D1432" s="1">
        <f>'RAS-funkcijski'!E138</f>
        <v>29303.58</v>
      </c>
      <c r="E1432" s="1">
        <v>0</v>
      </c>
      <c r="F1432" s="1">
        <v>0</v>
      </c>
      <c r="G1432" s="2">
        <f t="shared" si="24"/>
        <v>10928.667480000002</v>
      </c>
      <c r="H1432" s="2">
        <f t="shared" si="27"/>
        <v>0.47999999999956344</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6663846.1199999992</v>
      </c>
      <c r="D1435" s="13">
        <f>'RAS-funkcijski'!E141</f>
        <v>7084455.4499999993</v>
      </c>
      <c r="E1435" s="13">
        <v>0</v>
      </c>
      <c r="F1435" s="13">
        <v>0</v>
      </c>
      <c r="G1435" s="14">
        <f t="shared" si="24"/>
        <v>2854087.7117400002</v>
      </c>
      <c r="H1435" s="14">
        <f t="shared" si="27"/>
        <v>0.56999999843537807</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591.39</v>
      </c>
      <c r="D1436" s="6">
        <f>'P-VRIO'!E5</f>
        <v>129666.32999999999</v>
      </c>
      <c r="E1436" s="6">
        <v>0</v>
      </c>
      <c r="F1436" s="6">
        <v>0</v>
      </c>
      <c r="G1436" s="7">
        <f t="shared" si="24"/>
        <v>259.92404999999997</v>
      </c>
      <c r="H1436" s="7">
        <f t="shared" si="27"/>
        <v>0.71999999998718067</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591.39</v>
      </c>
      <c r="D1453" s="1">
        <f>'P-VRIO'!E22</f>
        <v>129666.32999999999</v>
      </c>
      <c r="E1453" s="1">
        <v>0</v>
      </c>
      <c r="F1453" s="1">
        <v>0</v>
      </c>
      <c r="G1453" s="2">
        <f t="shared" si="24"/>
        <v>4678.6328999999987</v>
      </c>
      <c r="H1453" s="2">
        <f t="shared" si="27"/>
        <v>0.71999999998718067</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590.65</v>
      </c>
      <c r="D1454" s="1">
        <f>'P-VRIO'!E23</f>
        <v>51413.43</v>
      </c>
      <c r="E1454" s="1">
        <v>0</v>
      </c>
      <c r="F1454" s="1">
        <v>0</v>
      </c>
      <c r="G1454" s="2">
        <f t="shared" si="24"/>
        <v>1964.9326899999999</v>
      </c>
      <c r="H1454" s="2">
        <f t="shared" si="27"/>
        <v>0.78000000000031378</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590.65</v>
      </c>
      <c r="D1456" s="1">
        <f>'P-VRIO'!E25</f>
        <v>51413.43</v>
      </c>
      <c r="E1456" s="1">
        <v>0</v>
      </c>
      <c r="F1456" s="1">
        <v>0</v>
      </c>
      <c r="G1456" s="2">
        <f t="shared" si="24"/>
        <v>2171.7677100000005</v>
      </c>
      <c r="H1456" s="2">
        <f t="shared" si="27"/>
        <v>0.78000000000031378</v>
      </c>
      <c r="I1456" s="10">
        <f t="shared" si="30"/>
        <v>1693.9788138006818</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0.74</v>
      </c>
      <c r="D1461" s="1">
        <f>'P-VRIO'!E30</f>
        <v>78252.899999999994</v>
      </c>
      <c r="E1461" s="1">
        <v>0</v>
      </c>
      <c r="F1461" s="1">
        <v>0</v>
      </c>
      <c r="G1461" s="2">
        <f t="shared" si="24"/>
        <v>4069.1700399999995</v>
      </c>
      <c r="H1461" s="2">
        <f t="shared" si="27"/>
        <v>0.36000000000582077</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0.74</v>
      </c>
      <c r="D1467" s="1">
        <f>'P-VRIO'!E36</f>
        <v>78252.899999999994</v>
      </c>
      <c r="E1467" s="1">
        <v>0</v>
      </c>
      <c r="F1467" s="1">
        <v>0</v>
      </c>
      <c r="G1467" s="2">
        <f t="shared" si="24"/>
        <v>5008.20928</v>
      </c>
      <c r="H1467" s="2">
        <f t="shared" si="27"/>
        <v>0.36000000000582077</v>
      </c>
      <c r="I1467" s="10">
        <f t="shared" si="31"/>
        <v>1802.9553408291517</v>
      </c>
      <c r="J1467" s="2">
        <f>IF(AND(Skriveni!C1467&lt;&gt;0,Skriveni!D1467&lt;&gt;0),1,0)</f>
        <v>1</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1084.44</v>
      </c>
      <c r="E1469" s="1">
        <v>0</v>
      </c>
      <c r="F1469" s="1">
        <v>0</v>
      </c>
      <c r="G1469" s="2">
        <f t="shared" si="24"/>
        <v>73.741920000000007</v>
      </c>
      <c r="H1469" s="2">
        <f t="shared" si="27"/>
        <v>0.44000000000005457</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1084.44</v>
      </c>
      <c r="E1470" s="1">
        <v>0</v>
      </c>
      <c r="F1470" s="1">
        <v>0</v>
      </c>
      <c r="G1470" s="2">
        <f t="shared" si="24"/>
        <v>75.910800000000009</v>
      </c>
      <c r="H1470" s="2">
        <f t="shared" si="27"/>
        <v>0.44000000000005457</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1084.44</v>
      </c>
      <c r="E1471" s="1">
        <v>0</v>
      </c>
      <c r="F1471" s="1">
        <v>0</v>
      </c>
      <c r="G1471" s="2">
        <f t="shared" si="24"/>
        <v>78.079679999999996</v>
      </c>
      <c r="H1471" s="2">
        <f t="shared" si="27"/>
        <v>0.44000000000005457</v>
      </c>
      <c r="I1471" s="10">
        <f t="shared" ref="I1471:I1474" si="32">G1471*H1471</f>
        <v>34.355059200004256</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1034975.07</v>
      </c>
      <c r="D1480" s="6"/>
      <c r="E1480" s="6">
        <v>0</v>
      </c>
      <c r="F1480" s="6">
        <v>0</v>
      </c>
      <c r="G1480" s="7">
        <f t="shared" ref="G1480:G1580" si="34">B1480/1000*C1480</f>
        <v>1034.97507</v>
      </c>
      <c r="H1480" s="7">
        <f t="shared" ref="H1480:H1580" si="35">ABS(C1480-ROUND(C1480,0))</f>
        <v>6.9999999948777258E-2</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9623326.5700000003</v>
      </c>
      <c r="D1481" s="1">
        <v>0</v>
      </c>
      <c r="E1481" s="1">
        <v>0</v>
      </c>
      <c r="F1481" s="1">
        <v>0</v>
      </c>
      <c r="G1481" s="2">
        <f t="shared" si="34"/>
        <v>19246.653140000002</v>
      </c>
      <c r="H1481" s="2">
        <f t="shared" si="35"/>
        <v>0.42999999970197678</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135214.76999999999</v>
      </c>
      <c r="D1482" s="1">
        <v>0</v>
      </c>
      <c r="E1482" s="1">
        <v>0</v>
      </c>
      <c r="F1482" s="1">
        <v>0</v>
      </c>
      <c r="G1482" s="2">
        <f t="shared" si="34"/>
        <v>405.64430999999996</v>
      </c>
      <c r="H1482" s="2">
        <f t="shared" si="35"/>
        <v>0.23000000001047738</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2087928.74</v>
      </c>
      <c r="D1483" s="1">
        <v>0</v>
      </c>
      <c r="E1483" s="1">
        <v>0</v>
      </c>
      <c r="F1483" s="1">
        <v>0</v>
      </c>
      <c r="G1483" s="2">
        <f t="shared" si="34"/>
        <v>8351.7149599999993</v>
      </c>
      <c r="H1483" s="2">
        <f t="shared" si="35"/>
        <v>0.26000000000931323</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595258.16</v>
      </c>
      <c r="D1484" s="1">
        <v>0</v>
      </c>
      <c r="E1484" s="1">
        <v>0</v>
      </c>
      <c r="F1484" s="1">
        <v>0</v>
      </c>
      <c r="G1484" s="2">
        <f t="shared" si="34"/>
        <v>2976.2908000000002</v>
      </c>
      <c r="H1484" s="2">
        <f t="shared" si="35"/>
        <v>0.16000000003259629</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947092.91</v>
      </c>
      <c r="D1485" s="1">
        <v>0</v>
      </c>
      <c r="E1485" s="1">
        <v>0</v>
      </c>
      <c r="F1485" s="1">
        <v>0</v>
      </c>
      <c r="G1485" s="2">
        <f t="shared" si="34"/>
        <v>5682.55746</v>
      </c>
      <c r="H1485" s="2">
        <f t="shared" si="35"/>
        <v>8.999999996740371E-2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51316.7</v>
      </c>
      <c r="D1486" s="1">
        <v>0</v>
      </c>
      <c r="E1486" s="1">
        <v>0</v>
      </c>
      <c r="F1486" s="1">
        <v>0</v>
      </c>
      <c r="G1486" s="2">
        <f t="shared" si="34"/>
        <v>359.21690000000001</v>
      </c>
      <c r="H1486" s="2">
        <f t="shared" si="35"/>
        <v>0.30000000000291038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50187.5</v>
      </c>
      <c r="D1487" s="1">
        <v>0</v>
      </c>
      <c r="E1487" s="1">
        <v>0</v>
      </c>
      <c r="F1487" s="1">
        <v>0</v>
      </c>
      <c r="G1487" s="2">
        <f t="shared" si="34"/>
        <v>401.5</v>
      </c>
      <c r="H1487" s="2">
        <f t="shared" si="35"/>
        <v>0.5</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44934.45</v>
      </c>
      <c r="D1489" s="1">
        <v>0</v>
      </c>
      <c r="E1489" s="1">
        <v>0</v>
      </c>
      <c r="F1489" s="1">
        <v>0</v>
      </c>
      <c r="G1489" s="2">
        <f t="shared" si="34"/>
        <v>449.34449999999998</v>
      </c>
      <c r="H1489" s="2">
        <f t="shared" si="35"/>
        <v>0.44999999999708962</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399139.02</v>
      </c>
      <c r="D1491" s="1">
        <v>0</v>
      </c>
      <c r="E1491" s="1">
        <v>0</v>
      </c>
      <c r="F1491" s="1">
        <v>0</v>
      </c>
      <c r="G1491" s="2">
        <f t="shared" si="34"/>
        <v>4789.66824</v>
      </c>
      <c r="H1491" s="2">
        <f t="shared" si="35"/>
        <v>2.0000000018626451E-2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4849905.1399999997</v>
      </c>
      <c r="D1492" s="1">
        <v>0</v>
      </c>
      <c r="E1492" s="1">
        <v>0</v>
      </c>
      <c r="F1492" s="1">
        <v>0</v>
      </c>
      <c r="G1492" s="2">
        <f t="shared" si="34"/>
        <v>63048.76681999999</v>
      </c>
      <c r="H1492" s="2">
        <f t="shared" si="35"/>
        <v>0.13999999966472387</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2550277.92</v>
      </c>
      <c r="D1493" s="1">
        <v>0</v>
      </c>
      <c r="E1493" s="1">
        <v>0</v>
      </c>
      <c r="F1493" s="1">
        <v>0</v>
      </c>
      <c r="G1493" s="2">
        <f t="shared" si="34"/>
        <v>35703.890879999999</v>
      </c>
      <c r="H1493" s="2">
        <f t="shared" si="35"/>
        <v>8.0000000074505806E-2</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2550277.92</v>
      </c>
      <c r="D1497" s="1">
        <v>0</v>
      </c>
      <c r="E1497" s="1">
        <v>0</v>
      </c>
      <c r="F1497" s="1">
        <v>0</v>
      </c>
      <c r="G1497" s="2">
        <f t="shared" si="34"/>
        <v>45905.002559999994</v>
      </c>
      <c r="H1497" s="2">
        <f t="shared" si="35"/>
        <v>8.0000000074505806E-2</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8937446.3200000003</v>
      </c>
      <c r="D1499" s="1">
        <v>0</v>
      </c>
      <c r="E1499" s="1">
        <v>0</v>
      </c>
      <c r="F1499" s="1">
        <v>0</v>
      </c>
      <c r="G1499" s="2">
        <f t="shared" si="34"/>
        <v>178748.9264</v>
      </c>
      <c r="H1499" s="2">
        <f t="shared" si="35"/>
        <v>0.32000000029802322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140422.25</v>
      </c>
      <c r="D1500" s="1">
        <v>0</v>
      </c>
      <c r="E1500" s="1">
        <v>0</v>
      </c>
      <c r="F1500" s="1">
        <v>0</v>
      </c>
      <c r="G1500" s="2">
        <f t="shared" si="34"/>
        <v>2948.8672500000002</v>
      </c>
      <c r="H1500" s="2">
        <f t="shared" si="35"/>
        <v>0.25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1799682.54</v>
      </c>
      <c r="D1501" s="1">
        <v>0</v>
      </c>
      <c r="E1501" s="1">
        <v>0</v>
      </c>
      <c r="F1501" s="1">
        <v>0</v>
      </c>
      <c r="G1501" s="2">
        <f t="shared" si="34"/>
        <v>39593.015879999999</v>
      </c>
      <c r="H1501" s="2">
        <f t="shared" si="35"/>
        <v>0.4599999999627471</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594456.74</v>
      </c>
      <c r="D1502" s="1">
        <v>0</v>
      </c>
      <c r="E1502" s="1">
        <v>0</v>
      </c>
      <c r="F1502" s="1">
        <v>0</v>
      </c>
      <c r="G1502" s="2">
        <f t="shared" si="34"/>
        <v>13672.505019999999</v>
      </c>
      <c r="H1502" s="2">
        <f t="shared" si="35"/>
        <v>0.26000000000931323</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930167.22</v>
      </c>
      <c r="D1503" s="1">
        <v>0</v>
      </c>
      <c r="E1503" s="1">
        <v>0</v>
      </c>
      <c r="F1503" s="1">
        <v>0</v>
      </c>
      <c r="G1503" s="2">
        <f t="shared" si="34"/>
        <v>22324.013279999999</v>
      </c>
      <c r="H1503" s="2">
        <f t="shared" si="35"/>
        <v>0.21999999997206032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47907.41</v>
      </c>
      <c r="D1504" s="1">
        <v>0</v>
      </c>
      <c r="E1504" s="1">
        <v>0</v>
      </c>
      <c r="F1504" s="1">
        <v>0</v>
      </c>
      <c r="G1504" s="2">
        <f t="shared" si="34"/>
        <v>1197.6852500000002</v>
      </c>
      <c r="H1504" s="2">
        <f t="shared" si="35"/>
        <v>0.41000000000349246</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50187.5</v>
      </c>
      <c r="D1505" s="1">
        <v>0</v>
      </c>
      <c r="E1505" s="1">
        <v>0</v>
      </c>
      <c r="F1505" s="1">
        <v>0</v>
      </c>
      <c r="G1505" s="2">
        <f t="shared" si="34"/>
        <v>1304.875</v>
      </c>
      <c r="H1505" s="2">
        <f t="shared" si="35"/>
        <v>0.5</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43220.6</v>
      </c>
      <c r="D1507" s="1">
        <v>0</v>
      </c>
      <c r="E1507" s="1">
        <v>0</v>
      </c>
      <c r="F1507" s="1">
        <v>0</v>
      </c>
      <c r="G1507" s="2">
        <f t="shared" si="34"/>
        <v>1210.1768</v>
      </c>
      <c r="H1507" s="2">
        <f t="shared" si="35"/>
        <v>0.40000000000145519</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85342.59</v>
      </c>
      <c r="D1508" s="1">
        <v>0</v>
      </c>
      <c r="E1508" s="1">
        <v>0</v>
      </c>
      <c r="F1508" s="1">
        <v>0</v>
      </c>
      <c r="G1508" s="2">
        <f t="shared" si="34"/>
        <v>2474.9351099999999</v>
      </c>
      <c r="H1508" s="2">
        <f t="shared" si="35"/>
        <v>0.41000000000349246</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48400.480000000003</v>
      </c>
      <c r="D1509" s="1">
        <v>0</v>
      </c>
      <c r="E1509" s="1">
        <v>0</v>
      </c>
      <c r="F1509" s="1">
        <v>0</v>
      </c>
      <c r="G1509" s="2">
        <f t="shared" si="34"/>
        <v>1452.0144</v>
      </c>
      <c r="H1509" s="2">
        <f t="shared" si="35"/>
        <v>0.48000000000320142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5388575.8499999996</v>
      </c>
      <c r="D1510" s="1">
        <v>0</v>
      </c>
      <c r="E1510" s="1">
        <v>0</v>
      </c>
      <c r="F1510" s="1">
        <v>0</v>
      </c>
      <c r="G1510" s="2">
        <f t="shared" si="34"/>
        <v>167045.85134999998</v>
      </c>
      <c r="H1510" s="2">
        <f t="shared" si="35"/>
        <v>0.15000000037252903</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1608765.68</v>
      </c>
      <c r="D1511" s="1">
        <v>0</v>
      </c>
      <c r="E1511" s="1">
        <v>0</v>
      </c>
      <c r="F1511" s="1">
        <v>0</v>
      </c>
      <c r="G1511" s="2">
        <f t="shared" si="34"/>
        <v>51480.501759999999</v>
      </c>
      <c r="H1511" s="2">
        <f t="shared" si="35"/>
        <v>0.32000000006519258</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1608765.68</v>
      </c>
      <c r="D1515" s="1">
        <v>0</v>
      </c>
      <c r="E1515" s="1">
        <v>0</v>
      </c>
      <c r="F1515" s="1">
        <v>0</v>
      </c>
      <c r="G1515" s="2">
        <f t="shared" si="34"/>
        <v>57915.564479999994</v>
      </c>
      <c r="H1515" s="2">
        <f t="shared" si="35"/>
        <v>0.32000000006519258</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1720855.3200000003</v>
      </c>
      <c r="D1517" s="1">
        <v>0</v>
      </c>
      <c r="E1517" s="1">
        <v>0</v>
      </c>
      <c r="F1517" s="1">
        <v>0</v>
      </c>
      <c r="G1517" s="2">
        <f t="shared" si="34"/>
        <v>65392.502160000011</v>
      </c>
      <c r="H1517" s="2">
        <f t="shared" si="35"/>
        <v>0.32000000029802322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275380.26</v>
      </c>
      <c r="D1518" s="1">
        <v>0</v>
      </c>
      <c r="E1518" s="1">
        <v>0</v>
      </c>
      <c r="F1518" s="1">
        <v>0</v>
      </c>
      <c r="G1518" s="2">
        <f t="shared" si="34"/>
        <v>10739.83014</v>
      </c>
      <c r="H1518" s="2">
        <f t="shared" si="35"/>
        <v>0.26000000000931323</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18312.480000000003</v>
      </c>
      <c r="D1524" s="1">
        <v>0</v>
      </c>
      <c r="E1524" s="1">
        <v>0</v>
      </c>
      <c r="F1524" s="1">
        <v>0</v>
      </c>
      <c r="G1524" s="2">
        <f t="shared" si="34"/>
        <v>824.06160000000011</v>
      </c>
      <c r="H1524" s="2">
        <f t="shared" si="35"/>
        <v>0.48000000000320142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13309.810000000001</v>
      </c>
      <c r="D1530" s="1">
        <v>0</v>
      </c>
      <c r="E1530" s="1">
        <v>0</v>
      </c>
      <c r="F1530" s="1">
        <v>0</v>
      </c>
      <c r="G1530" s="2">
        <f t="shared" si="34"/>
        <v>678.80030999999997</v>
      </c>
      <c r="H1530" s="2">
        <f t="shared" si="35"/>
        <v>0.18999999999869033</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13106.91</v>
      </c>
      <c r="D1531" s="1">
        <v>0</v>
      </c>
      <c r="E1531" s="1">
        <v>0</v>
      </c>
      <c r="F1531" s="1">
        <v>0</v>
      </c>
      <c r="G1531" s="2">
        <f t="shared" si="34"/>
        <v>681.55931999999996</v>
      </c>
      <c r="H1531" s="2">
        <f t="shared" si="35"/>
        <v>9.0000000000145519E-2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175.03</v>
      </c>
      <c r="D1532" s="1">
        <v>0</v>
      </c>
      <c r="E1532" s="1">
        <v>0</v>
      </c>
      <c r="F1532" s="1">
        <v>0</v>
      </c>
      <c r="G1532" s="2">
        <f t="shared" si="34"/>
        <v>9.2765900000000006</v>
      </c>
      <c r="H1532" s="2">
        <f t="shared" si="35"/>
        <v>3.0000000000001137E-2</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27.87</v>
      </c>
      <c r="D1534" s="1">
        <v>0</v>
      </c>
      <c r="E1534" s="1">
        <v>0</v>
      </c>
      <c r="F1534" s="1">
        <v>0</v>
      </c>
      <c r="G1534" s="2">
        <f t="shared" si="34"/>
        <v>1.53285</v>
      </c>
      <c r="H1534" s="2">
        <f t="shared" si="35"/>
        <v>0.12999999999999901</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3660.04</v>
      </c>
      <c r="D1535" s="1">
        <v>0</v>
      </c>
      <c r="E1535" s="1">
        <v>0</v>
      </c>
      <c r="F1535" s="1">
        <v>0</v>
      </c>
      <c r="G1535" s="2">
        <f t="shared" si="34"/>
        <v>204.96224000000001</v>
      </c>
      <c r="H1535" s="2">
        <f t="shared" si="35"/>
        <v>3.999999999996362E-2</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3038.64</v>
      </c>
      <c r="D1536" s="1">
        <v>0</v>
      </c>
      <c r="E1536" s="1">
        <v>0</v>
      </c>
      <c r="F1536" s="1">
        <v>0</v>
      </c>
      <c r="G1536" s="2">
        <f t="shared" si="34"/>
        <v>173.20248000000001</v>
      </c>
      <c r="H1536" s="2">
        <f t="shared" si="35"/>
        <v>0.36000000000012733</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621.4</v>
      </c>
      <c r="D1539" s="1">
        <v>0</v>
      </c>
      <c r="E1539" s="1">
        <v>0</v>
      </c>
      <c r="F1539" s="1">
        <v>0</v>
      </c>
      <c r="G1539" s="2">
        <f t="shared" si="34"/>
        <v>37.283999999999999</v>
      </c>
      <c r="H1539" s="2">
        <f t="shared" si="35"/>
        <v>0.39999999999997726</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1342.63</v>
      </c>
      <c r="D1550" s="1">
        <v>0</v>
      </c>
      <c r="E1550" s="1">
        <v>0</v>
      </c>
      <c r="F1550" s="1">
        <v>0</v>
      </c>
      <c r="G1550" s="2">
        <f t="shared" si="34"/>
        <v>95.326729999999998</v>
      </c>
      <c r="H1550" s="2">
        <f t="shared" si="35"/>
        <v>0.36999999999989086</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1342.63</v>
      </c>
      <c r="D1551" s="1">
        <v>0</v>
      </c>
      <c r="E1551" s="1">
        <v>0</v>
      </c>
      <c r="F1551" s="1">
        <v>0</v>
      </c>
      <c r="G1551" s="2">
        <f t="shared" si="34"/>
        <v>96.669359999999998</v>
      </c>
      <c r="H1551" s="2">
        <f t="shared" si="35"/>
        <v>0.36999999999989086</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257067.78</v>
      </c>
      <c r="D1565" s="1">
        <v>0</v>
      </c>
      <c r="E1565" s="1">
        <v>0</v>
      </c>
      <c r="F1565" s="1">
        <v>0</v>
      </c>
      <c r="G1565" s="2">
        <f t="shared" si="34"/>
        <v>22107.82908</v>
      </c>
      <c r="H1565" s="2">
        <f t="shared" si="35"/>
        <v>0.22000000000116415</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196345.24</v>
      </c>
      <c r="D1566" s="1">
        <v>0</v>
      </c>
      <c r="E1566" s="1">
        <v>0</v>
      </c>
      <c r="F1566" s="1">
        <v>0</v>
      </c>
      <c r="G1566" s="2">
        <f t="shared" si="34"/>
        <v>17082.035879999999</v>
      </c>
      <c r="H1566" s="2">
        <f t="shared" si="35"/>
        <v>0.23999999999068677</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55355.33</v>
      </c>
      <c r="D1567" s="1">
        <v>0</v>
      </c>
      <c r="E1567" s="1">
        <v>0</v>
      </c>
      <c r="F1567" s="1">
        <v>0</v>
      </c>
      <c r="G1567" s="2">
        <f t="shared" si="34"/>
        <v>4871.2690400000001</v>
      </c>
      <c r="H1567" s="2">
        <f t="shared" si="35"/>
        <v>0.33000000000174623</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5367.21</v>
      </c>
      <c r="D1569" s="1">
        <v>0</v>
      </c>
      <c r="E1569" s="1">
        <v>0</v>
      </c>
      <c r="F1569" s="1">
        <v>0</v>
      </c>
      <c r="G1569" s="2">
        <f t="shared" si="34"/>
        <v>483.0489</v>
      </c>
      <c r="H1569" s="2">
        <f t="shared" si="35"/>
        <v>0.21000000000003638</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1445475.06</v>
      </c>
      <c r="D1576" s="1">
        <v>0</v>
      </c>
      <c r="E1576" s="1">
        <v>0</v>
      </c>
      <c r="F1576" s="1">
        <v>0</v>
      </c>
      <c r="G1576" s="2">
        <f t="shared" si="34"/>
        <v>140211.08082</v>
      </c>
      <c r="H1576" s="2">
        <f t="shared" si="35"/>
        <v>6.0000000055879354E-2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503962.82</v>
      </c>
      <c r="D1578" s="1">
        <v>0</v>
      </c>
      <c r="E1578" s="1">
        <v>0</v>
      </c>
      <c r="F1578" s="1">
        <v>0</v>
      </c>
      <c r="G1578" s="2">
        <f t="shared" si="34"/>
        <v>49892.319180000006</v>
      </c>
      <c r="H1578" s="2">
        <f t="shared" si="35"/>
        <v>0.17999999999301508</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941512.24</v>
      </c>
      <c r="D1580" s="13">
        <v>0</v>
      </c>
      <c r="E1580" s="13">
        <v>0</v>
      </c>
      <c r="F1580" s="13">
        <v>0</v>
      </c>
      <c r="G1580" s="14">
        <f t="shared" si="34"/>
        <v>95092.736239999998</v>
      </c>
      <c r="H1580" s="14">
        <f t="shared" si="35"/>
        <v>0.23999999999068677</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32906</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4153218.0999999996</v>
      </c>
      <c r="I16" s="170">
        <f>'PR-RAS'!E6</f>
        <v>6516139.6100000003</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2149729.6599999997</v>
      </c>
      <c r="I17" s="170">
        <f>'PR-RAS'!E151</f>
        <v>2215343.88</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236119.43999999994</v>
      </c>
      <c r="I18" s="170">
        <f>'PR-RAS'!E645</f>
        <v>747163.2299999994</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15390673.420000002</v>
      </c>
      <c r="I20" s="173">
        <f>BILANCA!E7</f>
        <v>18408774.48</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3970924.7199999993</v>
      </c>
      <c r="I21" s="175">
        <f>BILANCA!E68</f>
        <v>4134607.9000000008</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1035197.0700000001</v>
      </c>
      <c r="I22" s="175">
        <f>BILANCA!E176</f>
        <v>1720855.32</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18326401.07</v>
      </c>
      <c r="I23" s="177">
        <f>BILANCA!E237</f>
        <v>20822527.060000002</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624638.89</v>
      </c>
      <c r="I24" s="173">
        <f>'RAS-funkcijski'!E5</f>
        <v>668898.14</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4036369.09</v>
      </c>
      <c r="I25" s="175">
        <f>'RAS-funkcijski'!E35</f>
        <v>3945998.15</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67770.81</v>
      </c>
      <c r="I26" s="175">
        <f>'RAS-funkcijski'!E88</f>
        <v>78798.11</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757229.12</v>
      </c>
      <c r="I27" s="175">
        <f>'RAS-funkcijski'!E114</f>
        <v>1171421.2099999997</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6663846.1199999992</v>
      </c>
      <c r="I28" s="179">
        <f>'RAS-funkcijski'!E141</f>
        <v>7084455.4499999993</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591.39</v>
      </c>
      <c r="I29" s="173">
        <f>'P-VRIO'!E5</f>
        <v>129666.32999999999</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591.39</v>
      </c>
      <c r="I30" s="175">
        <f>'P-VRIO'!E22</f>
        <v>129666.32999999999</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1084.44</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1034975.07</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1720855.3200000003</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275380.26</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1445475.06</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29" zoomScaleNormal="100" workbookViewId="0">
      <selection activeCell="E652" sqref="E652"/>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4153218.0999999996</v>
      </c>
      <c r="E6" s="51">
        <f>E7+E44+E50+E82+E106+E124+E133+E139</f>
        <v>6516139.6100000003</v>
      </c>
      <c r="F6" s="52">
        <f t="shared" ref="F6:F131" si="0">IF(D6&lt;&gt;0,IF(E6/D6&gt;=100,"&gt;&gt;100",E6/D6*100),"-")</f>
        <v>156.89374969255769</v>
      </c>
    </row>
    <row r="7" spans="1:25" ht="12.75" customHeight="1" x14ac:dyDescent="0.2">
      <c r="A7" s="53">
        <v>61</v>
      </c>
      <c r="B7" s="294" t="s">
        <v>60</v>
      </c>
      <c r="C7" s="50" t="s">
        <v>61</v>
      </c>
      <c r="D7" s="51">
        <f t="shared" ref="D7:E7" si="1">D8+D17+D23+D29+D37+D40</f>
        <v>1034047.0300000001</v>
      </c>
      <c r="E7" s="51">
        <f t="shared" si="1"/>
        <v>1303350.3799999999</v>
      </c>
      <c r="F7" s="52">
        <f t="shared" si="0"/>
        <v>126.04362685515376</v>
      </c>
    </row>
    <row r="8" spans="1:25" ht="12.75" customHeight="1" x14ac:dyDescent="0.2">
      <c r="A8" s="53">
        <v>611</v>
      </c>
      <c r="B8" s="85" t="s">
        <v>62</v>
      </c>
      <c r="C8" s="50" t="s">
        <v>63</v>
      </c>
      <c r="D8" s="51">
        <f t="shared" ref="D8:E8" si="2">SUM(D9:D14)-D15-D16</f>
        <v>950528.76000000024</v>
      </c>
      <c r="E8" s="51">
        <f t="shared" si="2"/>
        <v>1219909.1299999999</v>
      </c>
      <c r="F8" s="52">
        <f t="shared" si="0"/>
        <v>128.34005464495357</v>
      </c>
    </row>
    <row r="9" spans="1:25" ht="12.75" customHeight="1" x14ac:dyDescent="0.2">
      <c r="A9" s="53">
        <v>6111</v>
      </c>
      <c r="B9" s="85" t="s">
        <v>64</v>
      </c>
      <c r="C9" s="50" t="s">
        <v>65</v>
      </c>
      <c r="D9" s="242">
        <v>764392.56</v>
      </c>
      <c r="E9" s="242">
        <v>1017832.23</v>
      </c>
      <c r="F9" s="52">
        <f t="shared" si="0"/>
        <v>133.15569554994099</v>
      </c>
    </row>
    <row r="10" spans="1:25" ht="12.75" customHeight="1" x14ac:dyDescent="0.2">
      <c r="A10" s="53">
        <v>6112</v>
      </c>
      <c r="B10" s="85" t="s">
        <v>66</v>
      </c>
      <c r="C10" s="50" t="s">
        <v>67</v>
      </c>
      <c r="D10" s="242">
        <v>109743.26</v>
      </c>
      <c r="E10" s="242">
        <v>147854.44</v>
      </c>
      <c r="F10" s="52">
        <f t="shared" si="0"/>
        <v>134.72758144782651</v>
      </c>
    </row>
    <row r="11" spans="1:25" ht="12.75" customHeight="1" x14ac:dyDescent="0.2">
      <c r="A11" s="53">
        <v>6113</v>
      </c>
      <c r="B11" s="85" t="s">
        <v>68</v>
      </c>
      <c r="C11" s="50" t="s">
        <v>69</v>
      </c>
      <c r="D11" s="242">
        <v>32568.37</v>
      </c>
      <c r="E11" s="242">
        <v>32000.17</v>
      </c>
      <c r="F11" s="52">
        <f t="shared" si="0"/>
        <v>98.255362488205577</v>
      </c>
    </row>
    <row r="12" spans="1:25" ht="12.75" customHeight="1" x14ac:dyDescent="0.2">
      <c r="A12" s="53">
        <v>6114</v>
      </c>
      <c r="B12" s="85" t="s">
        <v>70</v>
      </c>
      <c r="C12" s="50" t="s">
        <v>71</v>
      </c>
      <c r="D12" s="242">
        <v>87810.94</v>
      </c>
      <c r="E12" s="242">
        <v>101349.21</v>
      </c>
      <c r="F12" s="52">
        <f t="shared" si="0"/>
        <v>115.41752086926755</v>
      </c>
    </row>
    <row r="13" spans="1:25" ht="12.75" customHeight="1" x14ac:dyDescent="0.2">
      <c r="A13" s="53">
        <v>6115</v>
      </c>
      <c r="B13" s="85" t="s">
        <v>72</v>
      </c>
      <c r="C13" s="50" t="s">
        <v>73</v>
      </c>
      <c r="D13" s="242">
        <v>61601.85</v>
      </c>
      <c r="E13" s="242">
        <v>55071.86</v>
      </c>
      <c r="F13" s="52">
        <f t="shared" si="0"/>
        <v>89.399685236725844</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105588.22</v>
      </c>
      <c r="E15" s="242">
        <v>134198.78</v>
      </c>
      <c r="F15" s="52">
        <f t="shared" si="0"/>
        <v>127.09635601395686</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71577.440000000002</v>
      </c>
      <c r="E23" s="51">
        <f t="shared" si="4"/>
        <v>62104.82</v>
      </c>
      <c r="F23" s="52">
        <f t="shared" si="0"/>
        <v>86.765913952776174</v>
      </c>
    </row>
    <row r="24" spans="1:6" ht="12.75" customHeight="1" x14ac:dyDescent="0.2">
      <c r="A24" s="53">
        <v>6131</v>
      </c>
      <c r="B24" s="85" t="s">
        <v>94</v>
      </c>
      <c r="C24" s="50" t="s">
        <v>95</v>
      </c>
      <c r="D24" s="242">
        <v>9984.7999999999993</v>
      </c>
      <c r="E24" s="242">
        <v>10402.15</v>
      </c>
      <c r="F24" s="52">
        <f t="shared" si="0"/>
        <v>104.17985337713324</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61592.639999999999</v>
      </c>
      <c r="E27" s="242">
        <v>51702.67</v>
      </c>
      <c r="F27" s="52">
        <f t="shared" si="0"/>
        <v>83.942935389682916</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11940.83</v>
      </c>
      <c r="E29" s="51">
        <f t="shared" si="5"/>
        <v>21336.43</v>
      </c>
      <c r="F29" s="52">
        <f t="shared" si="0"/>
        <v>178.68464754962594</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11940.83</v>
      </c>
      <c r="E31" s="242">
        <v>21336.43</v>
      </c>
      <c r="F31" s="52">
        <f t="shared" si="0"/>
        <v>178.68464754962594</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2445233.4299999997</v>
      </c>
      <c r="E50" s="51">
        <f>E51+E54+E59+E62+E65+E68+E71+E74+E77</f>
        <v>4459056.16</v>
      </c>
      <c r="F50" s="52">
        <f t="shared" si="0"/>
        <v>182.35707500530944</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0</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739516.2</v>
      </c>
      <c r="E59" s="51">
        <f t="shared" si="12"/>
        <v>733000.09</v>
      </c>
      <c r="F59" s="52">
        <f t="shared" si="0"/>
        <v>99.118868525124938</v>
      </c>
    </row>
    <row r="60" spans="1:6" ht="24" x14ac:dyDescent="0.2">
      <c r="A60" s="53">
        <v>6331</v>
      </c>
      <c r="B60" s="86" t="s">
        <v>166</v>
      </c>
      <c r="C60" s="50" t="s">
        <v>167</v>
      </c>
      <c r="D60" s="242">
        <v>684281.1</v>
      </c>
      <c r="E60" s="242">
        <v>715237.64</v>
      </c>
      <c r="F60" s="52">
        <f t="shared" si="0"/>
        <v>104.52395075649467</v>
      </c>
    </row>
    <row r="61" spans="1:6" ht="24" x14ac:dyDescent="0.2">
      <c r="A61" s="53">
        <v>6332</v>
      </c>
      <c r="B61" s="86" t="s">
        <v>168</v>
      </c>
      <c r="C61" s="50" t="s">
        <v>169</v>
      </c>
      <c r="D61" s="242">
        <v>55235.1</v>
      </c>
      <c r="E61" s="242">
        <v>17762.45</v>
      </c>
      <c r="F61" s="52">
        <f t="shared" si="0"/>
        <v>32.157903217338252</v>
      </c>
    </row>
    <row r="62" spans="1:6" ht="12.75" customHeight="1" x14ac:dyDescent="0.2">
      <c r="A62" s="53">
        <v>634</v>
      </c>
      <c r="B62" s="85" t="s">
        <v>170</v>
      </c>
      <c r="C62" s="50" t="s">
        <v>171</v>
      </c>
      <c r="D62" s="51">
        <f t="shared" ref="D62:E62" si="13">SUM(D63:D64)</f>
        <v>34645.47</v>
      </c>
      <c r="E62" s="51">
        <f t="shared" si="13"/>
        <v>9305.0300000000007</v>
      </c>
      <c r="F62" s="52">
        <f t="shared" si="0"/>
        <v>26.857854720977954</v>
      </c>
    </row>
    <row r="63" spans="1:6" ht="12.75" customHeight="1" x14ac:dyDescent="0.2">
      <c r="A63" s="53">
        <v>6341</v>
      </c>
      <c r="B63" s="85" t="s">
        <v>172</v>
      </c>
      <c r="C63" s="50" t="s">
        <v>173</v>
      </c>
      <c r="D63" s="242">
        <v>17413.8</v>
      </c>
      <c r="E63" s="242">
        <v>7725.05</v>
      </c>
      <c r="F63" s="52">
        <f t="shared" si="0"/>
        <v>44.361655698354177</v>
      </c>
    </row>
    <row r="64" spans="1:6" ht="12.75" customHeight="1" x14ac:dyDescent="0.2">
      <c r="A64" s="53">
        <v>6342</v>
      </c>
      <c r="B64" s="85" t="s">
        <v>174</v>
      </c>
      <c r="C64" s="50" t="s">
        <v>175</v>
      </c>
      <c r="D64" s="242">
        <v>17231.669999999998</v>
      </c>
      <c r="E64" s="242">
        <v>1579.98</v>
      </c>
      <c r="F64" s="52">
        <f t="shared" si="0"/>
        <v>9.1690474573851528</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6901.58</v>
      </c>
      <c r="E68" s="51">
        <f t="shared" si="15"/>
        <v>10366.470000000001</v>
      </c>
      <c r="F68" s="52">
        <f t="shared" si="0"/>
        <v>150.20430104410875</v>
      </c>
    </row>
    <row r="69" spans="1:6" ht="12.75" customHeight="1" x14ac:dyDescent="0.2">
      <c r="A69" s="53" t="s">
        <v>184</v>
      </c>
      <c r="B69" s="85" t="s">
        <v>185</v>
      </c>
      <c r="C69" s="50" t="s">
        <v>184</v>
      </c>
      <c r="D69" s="242">
        <v>3295.77</v>
      </c>
      <c r="E69" s="242">
        <v>2338.8000000000002</v>
      </c>
      <c r="F69" s="52">
        <f t="shared" si="0"/>
        <v>70.963689820588215</v>
      </c>
    </row>
    <row r="70" spans="1:6" ht="24" x14ac:dyDescent="0.2">
      <c r="A70" s="53" t="s">
        <v>186</v>
      </c>
      <c r="B70" s="85" t="s">
        <v>187</v>
      </c>
      <c r="C70" s="50" t="s">
        <v>186</v>
      </c>
      <c r="D70" s="242">
        <v>3605.81</v>
      </c>
      <c r="E70" s="242">
        <v>8027.67</v>
      </c>
      <c r="F70" s="52">
        <f t="shared" si="0"/>
        <v>222.63153077949198</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1664170.18</v>
      </c>
      <c r="E74" s="51">
        <f t="shared" si="17"/>
        <v>3706384.57</v>
      </c>
      <c r="F74" s="52">
        <f t="shared" si="0"/>
        <v>222.71667973283837</v>
      </c>
    </row>
    <row r="75" spans="1:6" ht="12.75" customHeight="1" x14ac:dyDescent="0.2">
      <c r="A75" s="53" t="s">
        <v>196</v>
      </c>
      <c r="B75" s="85" t="s">
        <v>197</v>
      </c>
      <c r="C75" s="50" t="s">
        <v>196</v>
      </c>
      <c r="D75" s="242">
        <v>8002.52</v>
      </c>
      <c r="E75" s="242">
        <v>126463.13</v>
      </c>
      <c r="F75" s="52">
        <f t="shared" si="0"/>
        <v>1580.2913332300325</v>
      </c>
    </row>
    <row r="76" spans="1:6" ht="12.75" customHeight="1" x14ac:dyDescent="0.2">
      <c r="A76" s="53" t="s">
        <v>198</v>
      </c>
      <c r="B76" s="85" t="s">
        <v>199</v>
      </c>
      <c r="C76" s="50" t="s">
        <v>198</v>
      </c>
      <c r="D76" s="242">
        <v>1656167.66</v>
      </c>
      <c r="E76" s="242">
        <v>3579921.44</v>
      </c>
      <c r="F76" s="52">
        <f t="shared" si="0"/>
        <v>216.15694633235384</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155282.96000000002</v>
      </c>
      <c r="E82" s="51">
        <f t="shared" si="19"/>
        <v>213993.77</v>
      </c>
      <c r="F82" s="52">
        <f t="shared" si="0"/>
        <v>137.80891992270108</v>
      </c>
    </row>
    <row r="83" spans="1:6" ht="12.75" customHeight="1" x14ac:dyDescent="0.2">
      <c r="A83" s="53">
        <v>641</v>
      </c>
      <c r="B83" s="85" t="s">
        <v>212</v>
      </c>
      <c r="C83" s="50" t="s">
        <v>213</v>
      </c>
      <c r="D83" s="51">
        <f t="shared" ref="D83:E83" si="20">SUM(D84:D90)</f>
        <v>1658.48</v>
      </c>
      <c r="E83" s="51">
        <f t="shared" si="20"/>
        <v>4933.8100000000004</v>
      </c>
      <c r="F83" s="52">
        <f t="shared" si="0"/>
        <v>297.48987024263187</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71.58</v>
      </c>
      <c r="E85" s="242">
        <v>938.02</v>
      </c>
      <c r="F85" s="52">
        <f t="shared" si="0"/>
        <v>1310.4498463257894</v>
      </c>
    </row>
    <row r="86" spans="1:6" ht="12.75" customHeight="1" x14ac:dyDescent="0.2">
      <c r="A86" s="53">
        <v>6414</v>
      </c>
      <c r="B86" s="85" t="s">
        <v>218</v>
      </c>
      <c r="C86" s="50" t="s">
        <v>219</v>
      </c>
      <c r="D86" s="242">
        <v>1586.9</v>
      </c>
      <c r="E86" s="242">
        <v>3995.57</v>
      </c>
      <c r="F86" s="52">
        <f t="shared" si="0"/>
        <v>251.7846115067112</v>
      </c>
    </row>
    <row r="87" spans="1:6" ht="12.75" customHeight="1" x14ac:dyDescent="0.2">
      <c r="A87" s="53">
        <v>6415</v>
      </c>
      <c r="B87" s="85" t="s">
        <v>220</v>
      </c>
      <c r="C87" s="50" t="s">
        <v>221</v>
      </c>
      <c r="D87" s="242">
        <v>0</v>
      </c>
      <c r="E87" s="242">
        <v>0.22</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153624.48000000001</v>
      </c>
      <c r="E91" s="51">
        <f t="shared" si="21"/>
        <v>209059.96</v>
      </c>
      <c r="F91" s="52">
        <f t="shared" si="0"/>
        <v>136.08505623582909</v>
      </c>
    </row>
    <row r="92" spans="1:6" ht="12.75" customHeight="1" x14ac:dyDescent="0.2">
      <c r="A92" s="53">
        <v>6421</v>
      </c>
      <c r="B92" s="85" t="s">
        <v>230</v>
      </c>
      <c r="C92" s="50" t="s">
        <v>231</v>
      </c>
      <c r="D92" s="242">
        <v>13731.49</v>
      </c>
      <c r="E92" s="242">
        <v>17660.71</v>
      </c>
      <c r="F92" s="52">
        <f t="shared" si="0"/>
        <v>128.61466599764481</v>
      </c>
    </row>
    <row r="93" spans="1:6" ht="12.75" customHeight="1" x14ac:dyDescent="0.2">
      <c r="A93" s="53">
        <v>6422</v>
      </c>
      <c r="B93" s="85" t="s">
        <v>232</v>
      </c>
      <c r="C93" s="50" t="s">
        <v>233</v>
      </c>
      <c r="D93" s="242">
        <v>82273.039999999994</v>
      </c>
      <c r="E93" s="242">
        <v>136035.21</v>
      </c>
      <c r="F93" s="52">
        <f t="shared" si="0"/>
        <v>165.34603559075975</v>
      </c>
    </row>
    <row r="94" spans="1:6" ht="12.75" customHeight="1" x14ac:dyDescent="0.2">
      <c r="A94" s="53">
        <v>6423</v>
      </c>
      <c r="B94" s="85" t="s">
        <v>234</v>
      </c>
      <c r="C94" s="50" t="s">
        <v>235</v>
      </c>
      <c r="D94" s="242">
        <v>57021.98</v>
      </c>
      <c r="E94" s="242">
        <v>54743.66</v>
      </c>
      <c r="F94" s="52">
        <f t="shared" si="0"/>
        <v>96.004488093889407</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597.97</v>
      </c>
      <c r="E97" s="242">
        <v>620.38</v>
      </c>
      <c r="F97" s="52">
        <f t="shared" si="0"/>
        <v>103.74767964948073</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498170.02999999997</v>
      </c>
      <c r="E106" s="51">
        <f t="shared" si="23"/>
        <v>524927.04</v>
      </c>
      <c r="F106" s="52">
        <f t="shared" si="0"/>
        <v>105.37105975644501</v>
      </c>
    </row>
    <row r="107" spans="1:6" ht="12.75" customHeight="1" x14ac:dyDescent="0.2">
      <c r="A107" s="53">
        <v>651</v>
      </c>
      <c r="B107" s="85" t="s">
        <v>260</v>
      </c>
      <c r="C107" s="50" t="s">
        <v>261</v>
      </c>
      <c r="D107" s="51">
        <f t="shared" ref="D107:E107" si="24">SUM(D108:D111)</f>
        <v>1382.68</v>
      </c>
      <c r="E107" s="51">
        <f t="shared" si="24"/>
        <v>657</v>
      </c>
      <c r="F107" s="52">
        <f t="shared" si="0"/>
        <v>47.516417392310586</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0</v>
      </c>
      <c r="E109" s="242">
        <v>0</v>
      </c>
      <c r="F109" s="52" t="str">
        <f t="shared" si="0"/>
        <v>-</v>
      </c>
    </row>
    <row r="110" spans="1:6" ht="12.75" customHeight="1" x14ac:dyDescent="0.2">
      <c r="A110" s="53">
        <v>6513</v>
      </c>
      <c r="B110" s="85" t="s">
        <v>266</v>
      </c>
      <c r="C110" s="50" t="s">
        <v>267</v>
      </c>
      <c r="D110" s="242">
        <v>1382.68</v>
      </c>
      <c r="E110" s="242">
        <v>657</v>
      </c>
      <c r="F110" s="52">
        <f t="shared" si="0"/>
        <v>47.516417392310586</v>
      </c>
    </row>
    <row r="111" spans="1:6" ht="12.75" customHeight="1" x14ac:dyDescent="0.2">
      <c r="A111" s="53">
        <v>6514</v>
      </c>
      <c r="B111" s="85" t="s">
        <v>268</v>
      </c>
      <c r="C111" s="50" t="s">
        <v>269</v>
      </c>
      <c r="D111" s="242">
        <v>0</v>
      </c>
      <c r="E111" s="242">
        <v>0</v>
      </c>
      <c r="F111" s="52" t="str">
        <f t="shared" si="0"/>
        <v>-</v>
      </c>
    </row>
    <row r="112" spans="1:6" ht="12.75" customHeight="1" x14ac:dyDescent="0.2">
      <c r="A112" s="53">
        <v>652</v>
      </c>
      <c r="B112" s="85" t="s">
        <v>270</v>
      </c>
      <c r="C112" s="50" t="s">
        <v>271</v>
      </c>
      <c r="D112" s="51">
        <f t="shared" ref="D112:E112" si="25">SUM(D113:D119)</f>
        <v>134543.60999999999</v>
      </c>
      <c r="E112" s="51">
        <f t="shared" si="25"/>
        <v>255782.10000000003</v>
      </c>
      <c r="F112" s="52">
        <f t="shared" si="0"/>
        <v>190.11092388557142</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232.91</v>
      </c>
      <c r="E114" s="242">
        <v>346.88</v>
      </c>
      <c r="F114" s="52">
        <f t="shared" si="0"/>
        <v>148.93306427375381</v>
      </c>
    </row>
    <row r="115" spans="1:6" ht="12.75" customHeight="1" x14ac:dyDescent="0.2">
      <c r="A115" s="53">
        <v>6524</v>
      </c>
      <c r="B115" s="85" t="s">
        <v>276</v>
      </c>
      <c r="C115" s="50" t="s">
        <v>277</v>
      </c>
      <c r="D115" s="242">
        <v>53160.78</v>
      </c>
      <c r="E115" s="242">
        <v>154736.67000000001</v>
      </c>
      <c r="F115" s="52">
        <f t="shared" si="0"/>
        <v>291.07298651374197</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81149.919999999998</v>
      </c>
      <c r="E117" s="242">
        <v>100698.55</v>
      </c>
      <c r="F117" s="52">
        <f t="shared" si="0"/>
        <v>124.08952467235952</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362243.74</v>
      </c>
      <c r="E120" s="51">
        <f t="shared" si="26"/>
        <v>268487.94</v>
      </c>
      <c r="F120" s="52">
        <f t="shared" si="0"/>
        <v>74.118034448297166</v>
      </c>
    </row>
    <row r="121" spans="1:6" ht="12.75" customHeight="1" x14ac:dyDescent="0.2">
      <c r="A121" s="53">
        <v>6531</v>
      </c>
      <c r="B121" s="85" t="s">
        <v>288</v>
      </c>
      <c r="C121" s="50" t="s">
        <v>289</v>
      </c>
      <c r="D121" s="242">
        <v>14860.8</v>
      </c>
      <c r="E121" s="242">
        <v>7940.42</v>
      </c>
      <c r="F121" s="52">
        <f t="shared" si="0"/>
        <v>53.431982127476317</v>
      </c>
    </row>
    <row r="122" spans="1:6" ht="12.75" customHeight="1" x14ac:dyDescent="0.2">
      <c r="A122" s="53">
        <v>6532</v>
      </c>
      <c r="B122" s="85" t="s">
        <v>290</v>
      </c>
      <c r="C122" s="50" t="s">
        <v>291</v>
      </c>
      <c r="D122" s="242">
        <v>347382.94</v>
      </c>
      <c r="E122" s="242">
        <v>260547.52</v>
      </c>
      <c r="F122" s="52">
        <f t="shared" si="0"/>
        <v>75.002969345587317</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18847.77</v>
      </c>
      <c r="E124" s="51">
        <f t="shared" si="27"/>
        <v>12892.69</v>
      </c>
      <c r="F124" s="52">
        <f t="shared" si="0"/>
        <v>68.404325816794241</v>
      </c>
    </row>
    <row r="125" spans="1:6" ht="12.75" customHeight="1" x14ac:dyDescent="0.2">
      <c r="A125" s="53">
        <v>661</v>
      </c>
      <c r="B125" s="86" t="s">
        <v>296</v>
      </c>
      <c r="C125" s="50" t="s">
        <v>297</v>
      </c>
      <c r="D125" s="51">
        <f t="shared" ref="D125:E125" si="28">SUM(D126:D127)</f>
        <v>18847.77</v>
      </c>
      <c r="E125" s="51">
        <f t="shared" si="28"/>
        <v>12825.01</v>
      </c>
      <c r="F125" s="52">
        <f t="shared" si="0"/>
        <v>68.045238243038824</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18847.77</v>
      </c>
      <c r="E127" s="242">
        <v>12825.01</v>
      </c>
      <c r="F127" s="52">
        <f t="shared" si="0"/>
        <v>68.045238243038824</v>
      </c>
    </row>
    <row r="128" spans="1:6" ht="24" x14ac:dyDescent="0.2">
      <c r="A128" s="53">
        <v>663</v>
      </c>
      <c r="B128" s="231" t="s">
        <v>302</v>
      </c>
      <c r="C128" s="50" t="s">
        <v>303</v>
      </c>
      <c r="D128" s="51">
        <f t="shared" ref="D128:E128" si="29">SUM(D129:D132)</f>
        <v>0</v>
      </c>
      <c r="E128" s="51">
        <f t="shared" si="29"/>
        <v>67.680000000000007</v>
      </c>
      <c r="F128" s="52" t="str">
        <f t="shared" si="0"/>
        <v>-</v>
      </c>
    </row>
    <row r="129" spans="1:6" ht="12.75" customHeight="1" x14ac:dyDescent="0.2">
      <c r="A129" s="53">
        <v>6631</v>
      </c>
      <c r="B129" s="86" t="s">
        <v>304</v>
      </c>
      <c r="C129" s="50" t="s">
        <v>305</v>
      </c>
      <c r="D129" s="242">
        <v>0</v>
      </c>
      <c r="E129" s="242">
        <v>67.680000000000007</v>
      </c>
      <c r="F129" s="52" t="str">
        <f t="shared" si="0"/>
        <v>-</v>
      </c>
    </row>
    <row r="130" spans="1:6" ht="12.75" customHeight="1" x14ac:dyDescent="0.2">
      <c r="A130" s="53">
        <v>6632</v>
      </c>
      <c r="B130" s="232" t="s">
        <v>306</v>
      </c>
      <c r="C130" s="50" t="s">
        <v>307</v>
      </c>
      <c r="D130" s="242">
        <v>0</v>
      </c>
      <c r="E130" s="242">
        <v>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1636.88</v>
      </c>
      <c r="E139" s="51">
        <f t="shared" si="33"/>
        <v>1919.57</v>
      </c>
      <c r="F139" s="52">
        <f t="shared" si="31"/>
        <v>117.27005033967058</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1636.88</v>
      </c>
      <c r="E150" s="242">
        <v>1919.57</v>
      </c>
      <c r="F150" s="52">
        <f t="shared" si="31"/>
        <v>117.27005033967058</v>
      </c>
    </row>
    <row r="151" spans="1:6" ht="12.75" customHeight="1" x14ac:dyDescent="0.2">
      <c r="A151" s="53">
        <v>3</v>
      </c>
      <c r="B151" s="85" t="s">
        <v>348</v>
      </c>
      <c r="C151" s="50" t="s">
        <v>56</v>
      </c>
      <c r="D151" s="51">
        <f t="shared" ref="D151:E151" si="35">D152+D163+D196+D215+D224+D252+D263</f>
        <v>2149729.6599999997</v>
      </c>
      <c r="E151" s="51">
        <f t="shared" si="35"/>
        <v>2215343.88</v>
      </c>
      <c r="F151" s="52">
        <f t="shared" si="31"/>
        <v>103.05220796925694</v>
      </c>
    </row>
    <row r="152" spans="1:6" ht="12.75" customHeight="1" x14ac:dyDescent="0.2">
      <c r="A152" s="53">
        <v>31</v>
      </c>
      <c r="B152" s="85" t="s">
        <v>349</v>
      </c>
      <c r="C152" s="50" t="s">
        <v>350</v>
      </c>
      <c r="D152" s="51">
        <f t="shared" ref="D152:E152" si="36">D153+D158+D159</f>
        <v>505581.23000000004</v>
      </c>
      <c r="E152" s="51">
        <f t="shared" si="36"/>
        <v>589950.69999999995</v>
      </c>
      <c r="F152" s="52">
        <f t="shared" si="31"/>
        <v>116.68761911908794</v>
      </c>
    </row>
    <row r="153" spans="1:6" ht="12.75" customHeight="1" x14ac:dyDescent="0.2">
      <c r="A153" s="53">
        <v>311</v>
      </c>
      <c r="B153" s="85" t="s">
        <v>351</v>
      </c>
      <c r="C153" s="50" t="s">
        <v>352</v>
      </c>
      <c r="D153" s="51">
        <f t="shared" ref="D153:E153" si="37">SUM(D154:D157)</f>
        <v>417340.88</v>
      </c>
      <c r="E153" s="51">
        <f t="shared" si="37"/>
        <v>483445.06</v>
      </c>
      <c r="F153" s="52">
        <f t="shared" si="31"/>
        <v>115.83937331995848</v>
      </c>
    </row>
    <row r="154" spans="1:6" ht="12.75" customHeight="1" x14ac:dyDescent="0.2">
      <c r="A154" s="53">
        <v>3111</v>
      </c>
      <c r="B154" s="85" t="s">
        <v>353</v>
      </c>
      <c r="C154" s="50" t="s">
        <v>354</v>
      </c>
      <c r="D154" s="242">
        <v>417212.85</v>
      </c>
      <c r="E154" s="242">
        <v>482596.41</v>
      </c>
      <c r="F154" s="52">
        <f t="shared" si="31"/>
        <v>115.67151155579221</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128.03</v>
      </c>
      <c r="E156" s="242">
        <v>848.65</v>
      </c>
      <c r="F156" s="52">
        <f t="shared" si="31"/>
        <v>662.85245645551822</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21091.89</v>
      </c>
      <c r="E158" s="242">
        <v>29075.83</v>
      </c>
      <c r="F158" s="52">
        <f t="shared" si="31"/>
        <v>137.85312743428875</v>
      </c>
    </row>
    <row r="159" spans="1:6" ht="12.75" customHeight="1" x14ac:dyDescent="0.2">
      <c r="A159" s="53">
        <v>313</v>
      </c>
      <c r="B159" s="85" t="s">
        <v>363</v>
      </c>
      <c r="C159" s="50" t="s">
        <v>364</v>
      </c>
      <c r="D159" s="51">
        <f t="shared" ref="D159:E159" si="38">SUM(D160:D162)</f>
        <v>67148.460000000006</v>
      </c>
      <c r="E159" s="51">
        <f t="shared" si="38"/>
        <v>77429.81</v>
      </c>
      <c r="F159" s="52">
        <f t="shared" si="31"/>
        <v>115.31137125110537</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67148.460000000006</v>
      </c>
      <c r="E161" s="242">
        <v>77429.81</v>
      </c>
      <c r="F161" s="52">
        <f t="shared" si="31"/>
        <v>115.31137125110537</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937584.73</v>
      </c>
      <c r="E163" s="51">
        <f t="shared" si="39"/>
        <v>968286.16999999993</v>
      </c>
      <c r="F163" s="52">
        <f t="shared" si="31"/>
        <v>103.27452431952469</v>
      </c>
    </row>
    <row r="164" spans="1:6" ht="12.75" customHeight="1" x14ac:dyDescent="0.2">
      <c r="A164" s="53">
        <v>321</v>
      </c>
      <c r="B164" s="85" t="s">
        <v>372</v>
      </c>
      <c r="C164" s="50" t="s">
        <v>373</v>
      </c>
      <c r="D164" s="51">
        <f t="shared" ref="D164:E164" si="40">SUM(D165:D168)</f>
        <v>32710.23</v>
      </c>
      <c r="E164" s="51">
        <f t="shared" si="40"/>
        <v>37238.47</v>
      </c>
      <c r="F164" s="52">
        <f t="shared" si="31"/>
        <v>113.84349789041532</v>
      </c>
    </row>
    <row r="165" spans="1:6" ht="12.75" customHeight="1" x14ac:dyDescent="0.2">
      <c r="A165" s="53">
        <v>3211</v>
      </c>
      <c r="B165" s="85" t="s">
        <v>374</v>
      </c>
      <c r="C165" s="50" t="s">
        <v>375</v>
      </c>
      <c r="D165" s="242">
        <v>1809.98</v>
      </c>
      <c r="E165" s="242">
        <v>1938.58</v>
      </c>
      <c r="F165" s="52">
        <f t="shared" si="31"/>
        <v>107.10505088454016</v>
      </c>
    </row>
    <row r="166" spans="1:6" ht="12.75" customHeight="1" x14ac:dyDescent="0.2">
      <c r="A166" s="53">
        <v>3212</v>
      </c>
      <c r="B166" s="85" t="s">
        <v>376</v>
      </c>
      <c r="C166" s="50" t="s">
        <v>377</v>
      </c>
      <c r="D166" s="242">
        <v>28827.22</v>
      </c>
      <c r="E166" s="242">
        <v>30931.55</v>
      </c>
      <c r="F166" s="52">
        <f t="shared" si="31"/>
        <v>107.29980206207883</v>
      </c>
    </row>
    <row r="167" spans="1:6" ht="12.75" customHeight="1" x14ac:dyDescent="0.2">
      <c r="A167" s="53">
        <v>3213</v>
      </c>
      <c r="B167" s="85" t="s">
        <v>378</v>
      </c>
      <c r="C167" s="50" t="s">
        <v>379</v>
      </c>
      <c r="D167" s="242">
        <v>2073.0300000000002</v>
      </c>
      <c r="E167" s="242">
        <v>3107.86</v>
      </c>
      <c r="F167" s="52">
        <f t="shared" si="31"/>
        <v>149.91871801179914</v>
      </c>
    </row>
    <row r="168" spans="1:6" ht="12.75" customHeight="1" x14ac:dyDescent="0.2">
      <c r="A168" s="53">
        <v>3214</v>
      </c>
      <c r="B168" s="85" t="s">
        <v>380</v>
      </c>
      <c r="C168" s="50" t="s">
        <v>381</v>
      </c>
      <c r="D168" s="242">
        <v>0</v>
      </c>
      <c r="E168" s="242">
        <v>1260.48</v>
      </c>
      <c r="F168" s="52" t="str">
        <f t="shared" si="31"/>
        <v>-</v>
      </c>
    </row>
    <row r="169" spans="1:6" ht="12.75" customHeight="1" x14ac:dyDescent="0.2">
      <c r="A169" s="53">
        <v>322</v>
      </c>
      <c r="B169" s="85" t="s">
        <v>382</v>
      </c>
      <c r="C169" s="50" t="s">
        <v>383</v>
      </c>
      <c r="D169" s="51">
        <f t="shared" ref="D169:E169" si="41">SUM(D170:D176)</f>
        <v>188537.44</v>
      </c>
      <c r="E169" s="51">
        <f t="shared" si="41"/>
        <v>165609.76999999999</v>
      </c>
      <c r="F169" s="52">
        <f t="shared" si="31"/>
        <v>87.839195228279323</v>
      </c>
    </row>
    <row r="170" spans="1:6" ht="12.75" customHeight="1" x14ac:dyDescent="0.2">
      <c r="A170" s="53">
        <v>3221</v>
      </c>
      <c r="B170" s="85" t="s">
        <v>384</v>
      </c>
      <c r="C170" s="50" t="s">
        <v>385</v>
      </c>
      <c r="D170" s="242">
        <v>9493.09</v>
      </c>
      <c r="E170" s="242">
        <v>20931.12</v>
      </c>
      <c r="F170" s="52">
        <f t="shared" si="31"/>
        <v>220.48795492300189</v>
      </c>
    </row>
    <row r="171" spans="1:6" ht="12.75" customHeight="1" x14ac:dyDescent="0.2">
      <c r="A171" s="53">
        <v>3222</v>
      </c>
      <c r="B171" s="85" t="s">
        <v>386</v>
      </c>
      <c r="C171" s="50" t="s">
        <v>387</v>
      </c>
      <c r="D171" s="242">
        <v>13362.01</v>
      </c>
      <c r="E171" s="242">
        <v>16676.72</v>
      </c>
      <c r="F171" s="52">
        <f t="shared" si="31"/>
        <v>124.80697140624801</v>
      </c>
    </row>
    <row r="172" spans="1:6" ht="12.75" customHeight="1" x14ac:dyDescent="0.2">
      <c r="A172" s="53">
        <v>3223</v>
      </c>
      <c r="B172" s="85" t="s">
        <v>388</v>
      </c>
      <c r="C172" s="50" t="s">
        <v>389</v>
      </c>
      <c r="D172" s="242">
        <v>160564.70000000001</v>
      </c>
      <c r="E172" s="242">
        <v>117540.23</v>
      </c>
      <c r="F172" s="52">
        <f t="shared" si="31"/>
        <v>73.204278399922259</v>
      </c>
    </row>
    <row r="173" spans="1:6" ht="12.75" customHeight="1" x14ac:dyDescent="0.2">
      <c r="A173" s="53">
        <v>3224</v>
      </c>
      <c r="B173" s="85" t="s">
        <v>390</v>
      </c>
      <c r="C173" s="50" t="s">
        <v>391</v>
      </c>
      <c r="D173" s="242">
        <v>3347.8</v>
      </c>
      <c r="E173" s="242">
        <v>5180.46</v>
      </c>
      <c r="F173" s="52">
        <f t="shared" si="31"/>
        <v>154.74221877053586</v>
      </c>
    </row>
    <row r="174" spans="1:6" ht="12.75" customHeight="1" x14ac:dyDescent="0.2">
      <c r="A174" s="53">
        <v>3225</v>
      </c>
      <c r="B174" s="85" t="s">
        <v>392</v>
      </c>
      <c r="C174" s="50" t="s">
        <v>393</v>
      </c>
      <c r="D174" s="242">
        <v>1181.22</v>
      </c>
      <c r="E174" s="242">
        <v>4397.78</v>
      </c>
      <c r="F174" s="52">
        <f t="shared" si="31"/>
        <v>372.30829142750713</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588.62</v>
      </c>
      <c r="E176" s="242">
        <v>883.46</v>
      </c>
      <c r="F176" s="52">
        <f t="shared" si="31"/>
        <v>150.09004111311205</v>
      </c>
    </row>
    <row r="177" spans="1:6" ht="12.75" customHeight="1" x14ac:dyDescent="0.2">
      <c r="A177" s="53">
        <v>323</v>
      </c>
      <c r="B177" s="85" t="s">
        <v>398</v>
      </c>
      <c r="C177" s="50" t="s">
        <v>399</v>
      </c>
      <c r="D177" s="51">
        <f t="shared" ref="D177:E177" si="42">SUM(D178:D186)</f>
        <v>569898.47</v>
      </c>
      <c r="E177" s="51">
        <f t="shared" si="42"/>
        <v>684341.2</v>
      </c>
      <c r="F177" s="52">
        <f t="shared" si="31"/>
        <v>120.0812488582396</v>
      </c>
    </row>
    <row r="178" spans="1:6" ht="12.75" customHeight="1" x14ac:dyDescent="0.2">
      <c r="A178" s="53">
        <v>3231</v>
      </c>
      <c r="B178" s="85" t="s">
        <v>400</v>
      </c>
      <c r="C178" s="50" t="s">
        <v>401</v>
      </c>
      <c r="D178" s="242">
        <v>12602.4</v>
      </c>
      <c r="E178" s="242">
        <v>14711.21</v>
      </c>
      <c r="F178" s="52">
        <f t="shared" si="31"/>
        <v>116.73339998730401</v>
      </c>
    </row>
    <row r="179" spans="1:6" ht="12.75" customHeight="1" x14ac:dyDescent="0.2">
      <c r="A179" s="53">
        <v>3232</v>
      </c>
      <c r="B179" s="85" t="s">
        <v>402</v>
      </c>
      <c r="C179" s="50" t="s">
        <v>403</v>
      </c>
      <c r="D179" s="242">
        <v>293885.84999999998</v>
      </c>
      <c r="E179" s="242">
        <v>357679.29</v>
      </c>
      <c r="F179" s="52">
        <f t="shared" si="31"/>
        <v>121.70687700683787</v>
      </c>
    </row>
    <row r="180" spans="1:6" ht="12.75" customHeight="1" x14ac:dyDescent="0.2">
      <c r="A180" s="53">
        <v>3233</v>
      </c>
      <c r="B180" s="85" t="s">
        <v>404</v>
      </c>
      <c r="C180" s="50" t="s">
        <v>405</v>
      </c>
      <c r="D180" s="242">
        <v>35932.11</v>
      </c>
      <c r="E180" s="242">
        <v>43231.19</v>
      </c>
      <c r="F180" s="52">
        <f t="shared" si="31"/>
        <v>120.31353015450526</v>
      </c>
    </row>
    <row r="181" spans="1:6" ht="12.75" customHeight="1" x14ac:dyDescent="0.2">
      <c r="A181" s="53">
        <v>3234</v>
      </c>
      <c r="B181" s="85" t="s">
        <v>406</v>
      </c>
      <c r="C181" s="50" t="s">
        <v>407</v>
      </c>
      <c r="D181" s="242">
        <v>38897.230000000003</v>
      </c>
      <c r="E181" s="242">
        <v>46035.18</v>
      </c>
      <c r="F181" s="52">
        <f t="shared" si="31"/>
        <v>118.35079258857249</v>
      </c>
    </row>
    <row r="182" spans="1:6" ht="12.75" customHeight="1" x14ac:dyDescent="0.2">
      <c r="A182" s="53">
        <v>3235</v>
      </c>
      <c r="B182" s="85" t="s">
        <v>408</v>
      </c>
      <c r="C182" s="50" t="s">
        <v>409</v>
      </c>
      <c r="D182" s="242">
        <v>11688.64</v>
      </c>
      <c r="E182" s="242">
        <v>11825.8</v>
      </c>
      <c r="F182" s="52">
        <f t="shared" si="31"/>
        <v>101.17344703917649</v>
      </c>
    </row>
    <row r="183" spans="1:6" ht="12.75" customHeight="1" x14ac:dyDescent="0.2">
      <c r="A183" s="53">
        <v>3236</v>
      </c>
      <c r="B183" s="85" t="s">
        <v>410</v>
      </c>
      <c r="C183" s="50" t="s">
        <v>411</v>
      </c>
      <c r="D183" s="242">
        <v>7443.36</v>
      </c>
      <c r="E183" s="242">
        <v>6308.6</v>
      </c>
      <c r="F183" s="52">
        <f t="shared" si="31"/>
        <v>84.754734421014177</v>
      </c>
    </row>
    <row r="184" spans="1:6" ht="12.75" customHeight="1" x14ac:dyDescent="0.2">
      <c r="A184" s="53">
        <v>3237</v>
      </c>
      <c r="B184" s="85" t="s">
        <v>412</v>
      </c>
      <c r="C184" s="50" t="s">
        <v>413</v>
      </c>
      <c r="D184" s="242">
        <v>111612.08</v>
      </c>
      <c r="E184" s="242">
        <v>126707.13</v>
      </c>
      <c r="F184" s="52">
        <f t="shared" si="31"/>
        <v>113.52456651645593</v>
      </c>
    </row>
    <row r="185" spans="1:6" ht="12.75" customHeight="1" x14ac:dyDescent="0.2">
      <c r="A185" s="53">
        <v>3238</v>
      </c>
      <c r="B185" s="85" t="s">
        <v>414</v>
      </c>
      <c r="C185" s="50" t="s">
        <v>415</v>
      </c>
      <c r="D185" s="242">
        <v>9817.5400000000009</v>
      </c>
      <c r="E185" s="242">
        <v>14451.81</v>
      </c>
      <c r="F185" s="52">
        <f t="shared" si="31"/>
        <v>147.20398389005797</v>
      </c>
    </row>
    <row r="186" spans="1:6" ht="12.75" customHeight="1" x14ac:dyDescent="0.2">
      <c r="A186" s="53">
        <v>3239</v>
      </c>
      <c r="B186" s="85" t="s">
        <v>416</v>
      </c>
      <c r="C186" s="50" t="s">
        <v>417</v>
      </c>
      <c r="D186" s="242">
        <v>48019.26</v>
      </c>
      <c r="E186" s="242">
        <v>63390.99</v>
      </c>
      <c r="F186" s="52">
        <f t="shared" si="31"/>
        <v>132.01159284836959</v>
      </c>
    </row>
    <row r="187" spans="1:6" ht="12.75" customHeight="1" x14ac:dyDescent="0.2">
      <c r="A187" s="53">
        <v>324</v>
      </c>
      <c r="B187" s="85" t="s">
        <v>418</v>
      </c>
      <c r="C187" s="50" t="s">
        <v>419</v>
      </c>
      <c r="D187" s="242">
        <v>0</v>
      </c>
      <c r="E187" s="242">
        <v>0</v>
      </c>
      <c r="F187" s="52" t="str">
        <f t="shared" si="31"/>
        <v>-</v>
      </c>
    </row>
    <row r="188" spans="1:6" ht="12.75" customHeight="1" x14ac:dyDescent="0.2">
      <c r="A188" s="53">
        <v>329</v>
      </c>
      <c r="B188" s="85" t="s">
        <v>420</v>
      </c>
      <c r="C188" s="50" t="s">
        <v>421</v>
      </c>
      <c r="D188" s="51">
        <f t="shared" ref="D188:E188" si="43">SUM(D189:D195)</f>
        <v>146438.59</v>
      </c>
      <c r="E188" s="51">
        <f t="shared" si="43"/>
        <v>81096.73</v>
      </c>
      <c r="F188" s="52">
        <f t="shared" si="31"/>
        <v>55.379343655248249</v>
      </c>
    </row>
    <row r="189" spans="1:6" ht="12.75" customHeight="1" x14ac:dyDescent="0.2">
      <c r="A189" s="53">
        <v>3291</v>
      </c>
      <c r="B189" s="232" t="s">
        <v>422</v>
      </c>
      <c r="C189" s="50" t="s">
        <v>423</v>
      </c>
      <c r="D189" s="242">
        <v>17572</v>
      </c>
      <c r="E189" s="242">
        <v>24374.19</v>
      </c>
      <c r="F189" s="52">
        <f t="shared" si="31"/>
        <v>138.71039153198271</v>
      </c>
    </row>
    <row r="190" spans="1:6" ht="12.75" customHeight="1" x14ac:dyDescent="0.2">
      <c r="A190" s="53">
        <v>3292</v>
      </c>
      <c r="B190" s="85" t="s">
        <v>424</v>
      </c>
      <c r="C190" s="50" t="s">
        <v>425</v>
      </c>
      <c r="D190" s="242">
        <v>11805.33</v>
      </c>
      <c r="E190" s="242">
        <v>11022.93</v>
      </c>
      <c r="F190" s="52">
        <f t="shared" si="31"/>
        <v>93.372485140186683</v>
      </c>
    </row>
    <row r="191" spans="1:6" ht="12.75" customHeight="1" x14ac:dyDescent="0.2">
      <c r="A191" s="53">
        <v>3293</v>
      </c>
      <c r="B191" s="85" t="s">
        <v>426</v>
      </c>
      <c r="C191" s="50" t="s">
        <v>427</v>
      </c>
      <c r="D191" s="242">
        <v>10003.780000000001</v>
      </c>
      <c r="E191" s="242">
        <v>7012.83</v>
      </c>
      <c r="F191" s="52">
        <f t="shared" si="31"/>
        <v>70.101801519025813</v>
      </c>
    </row>
    <row r="192" spans="1:6" ht="12.75" customHeight="1" x14ac:dyDescent="0.2">
      <c r="A192" s="53">
        <v>3294</v>
      </c>
      <c r="B192" s="85" t="s">
        <v>428</v>
      </c>
      <c r="C192" s="50" t="s">
        <v>429</v>
      </c>
      <c r="D192" s="242">
        <v>5382.02</v>
      </c>
      <c r="E192" s="242">
        <v>3156.52</v>
      </c>
      <c r="F192" s="52">
        <f t="shared" si="31"/>
        <v>58.649354703252676</v>
      </c>
    </row>
    <row r="193" spans="1:6" ht="12.75" customHeight="1" x14ac:dyDescent="0.2">
      <c r="A193" s="53">
        <v>3295</v>
      </c>
      <c r="B193" s="85" t="s">
        <v>430</v>
      </c>
      <c r="C193" s="50" t="s">
        <v>431</v>
      </c>
      <c r="D193" s="242">
        <v>8519.24</v>
      </c>
      <c r="E193" s="242">
        <v>1389.31</v>
      </c>
      <c r="F193" s="52">
        <f t="shared" si="31"/>
        <v>16.307910095266713</v>
      </c>
    </row>
    <row r="194" spans="1:6" ht="12.75" customHeight="1" x14ac:dyDescent="0.2">
      <c r="A194" s="53" t="s">
        <v>432</v>
      </c>
      <c r="B194" s="85" t="s">
        <v>433</v>
      </c>
      <c r="C194" s="50" t="s">
        <v>432</v>
      </c>
      <c r="D194" s="242">
        <v>0</v>
      </c>
      <c r="E194" s="242">
        <v>167.83</v>
      </c>
      <c r="F194" s="52" t="str">
        <f t="shared" si="31"/>
        <v>-</v>
      </c>
    </row>
    <row r="195" spans="1:6" ht="12.75" customHeight="1" x14ac:dyDescent="0.2">
      <c r="A195" s="53">
        <v>3299</v>
      </c>
      <c r="B195" s="85" t="s">
        <v>434</v>
      </c>
      <c r="C195" s="50" t="s">
        <v>435</v>
      </c>
      <c r="D195" s="242">
        <v>93156.22</v>
      </c>
      <c r="E195" s="242">
        <v>33973.120000000003</v>
      </c>
      <c r="F195" s="52">
        <f t="shared" si="31"/>
        <v>36.468976521374529</v>
      </c>
    </row>
    <row r="196" spans="1:6" ht="12.75" customHeight="1" x14ac:dyDescent="0.2">
      <c r="A196" s="53">
        <v>34</v>
      </c>
      <c r="B196" s="232" t="s">
        <v>436</v>
      </c>
      <c r="C196" s="50" t="s">
        <v>437</v>
      </c>
      <c r="D196" s="51">
        <f t="shared" ref="D196:E196" si="44">D197+D202+D210</f>
        <v>3872.21</v>
      </c>
      <c r="E196" s="51">
        <f t="shared" si="44"/>
        <v>53893.040000000008</v>
      </c>
      <c r="F196" s="52">
        <f t="shared" si="31"/>
        <v>1391.7902179892105</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0</v>
      </c>
      <c r="E202" s="51">
        <f t="shared" si="46"/>
        <v>27923.22</v>
      </c>
      <c r="F202" s="52" t="str">
        <f t="shared" si="31"/>
        <v>-</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0</v>
      </c>
      <c r="E205" s="242">
        <v>27923.22</v>
      </c>
      <c r="F205" s="52" t="str">
        <f t="shared" si="31"/>
        <v>-</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3872.21</v>
      </c>
      <c r="E210" s="51">
        <f t="shared" si="47"/>
        <v>25969.820000000003</v>
      </c>
      <c r="F210" s="52">
        <f t="shared" si="31"/>
        <v>670.67178691238348</v>
      </c>
    </row>
    <row r="211" spans="1:6" ht="12.75" customHeight="1" x14ac:dyDescent="0.2">
      <c r="A211" s="53">
        <v>3431</v>
      </c>
      <c r="B211" s="232" t="s">
        <v>466</v>
      </c>
      <c r="C211" s="50" t="s">
        <v>467</v>
      </c>
      <c r="D211" s="242">
        <v>3160.58</v>
      </c>
      <c r="E211" s="242">
        <v>25082.9</v>
      </c>
      <c r="F211" s="52">
        <f t="shared" si="31"/>
        <v>793.61699434913851</v>
      </c>
    </row>
    <row r="212" spans="1:6" ht="12.75" customHeight="1" x14ac:dyDescent="0.2">
      <c r="A212" s="53">
        <v>3432</v>
      </c>
      <c r="B212" s="85" t="s">
        <v>468</v>
      </c>
      <c r="C212" s="50" t="s">
        <v>469</v>
      </c>
      <c r="D212" s="242">
        <v>0</v>
      </c>
      <c r="E212" s="242">
        <v>0.32</v>
      </c>
      <c r="F212" s="52" t="str">
        <f t="shared" si="31"/>
        <v>-</v>
      </c>
    </row>
    <row r="213" spans="1:6" ht="12.75" customHeight="1" x14ac:dyDescent="0.2">
      <c r="A213" s="53">
        <v>3433</v>
      </c>
      <c r="B213" s="85" t="s">
        <v>470</v>
      </c>
      <c r="C213" s="50" t="s">
        <v>471</v>
      </c>
      <c r="D213" s="242">
        <v>0.63</v>
      </c>
      <c r="E213" s="242">
        <v>57.79</v>
      </c>
      <c r="F213" s="52">
        <f t="shared" si="31"/>
        <v>9173.0158730158728</v>
      </c>
    </row>
    <row r="214" spans="1:6" ht="12.75" customHeight="1" x14ac:dyDescent="0.2">
      <c r="A214" s="53">
        <v>3434</v>
      </c>
      <c r="B214" s="85" t="s">
        <v>472</v>
      </c>
      <c r="C214" s="50" t="s">
        <v>473</v>
      </c>
      <c r="D214" s="242">
        <v>711</v>
      </c>
      <c r="E214" s="242">
        <v>828.81</v>
      </c>
      <c r="F214" s="52">
        <f t="shared" si="31"/>
        <v>116.56962025316456</v>
      </c>
    </row>
    <row r="215" spans="1:6" ht="12.75" customHeight="1" x14ac:dyDescent="0.2">
      <c r="A215" s="53">
        <v>35</v>
      </c>
      <c r="B215" s="85" t="s">
        <v>474</v>
      </c>
      <c r="C215" s="50" t="s">
        <v>475</v>
      </c>
      <c r="D215" s="51">
        <f t="shared" ref="D215:E215" si="48">D216+D219+D223</f>
        <v>51044.53</v>
      </c>
      <c r="E215" s="51">
        <f t="shared" si="48"/>
        <v>50187.5</v>
      </c>
      <c r="F215" s="52">
        <f t="shared" si="31"/>
        <v>98.321015003958308</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51044.53</v>
      </c>
      <c r="E219" s="51">
        <f t="shared" si="50"/>
        <v>50187.5</v>
      </c>
      <c r="F219" s="52">
        <f t="shared" si="31"/>
        <v>98.321015003958308</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9704.5300000000007</v>
      </c>
      <c r="E221" s="242">
        <v>939.72</v>
      </c>
      <c r="F221" s="52">
        <f t="shared" si="31"/>
        <v>9.6833128446199854</v>
      </c>
    </row>
    <row r="222" spans="1:6" ht="12.75" customHeight="1" x14ac:dyDescent="0.2">
      <c r="A222" s="53">
        <v>3523</v>
      </c>
      <c r="B222" s="85" t="s">
        <v>488</v>
      </c>
      <c r="C222" s="50" t="s">
        <v>489</v>
      </c>
      <c r="D222" s="242">
        <v>41340</v>
      </c>
      <c r="E222" s="242">
        <v>49247.78</v>
      </c>
      <c r="F222" s="52">
        <f t="shared" si="31"/>
        <v>119.12864054184809</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45988.15</v>
      </c>
      <c r="E224" s="51">
        <f t="shared" si="51"/>
        <v>47666.41</v>
      </c>
      <c r="F224" s="52">
        <f t="shared" ref="F224:F235" si="52">IF(D224&lt;&gt;0,IF(E224/D224&gt;=100,"&gt;&gt;100",E224/D224*100),"-")</f>
        <v>103.64933140385078</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29492.16</v>
      </c>
      <c r="E231" s="51">
        <f t="shared" si="55"/>
        <v>27902.71</v>
      </c>
      <c r="F231" s="52">
        <f t="shared" si="52"/>
        <v>94.610601597170231</v>
      </c>
    </row>
    <row r="232" spans="1:6" ht="12.75" customHeight="1" x14ac:dyDescent="0.2">
      <c r="A232" s="53">
        <v>3631</v>
      </c>
      <c r="B232" s="85" t="s">
        <v>508</v>
      </c>
      <c r="C232" s="50" t="s">
        <v>509</v>
      </c>
      <c r="D232" s="242">
        <v>29492.16</v>
      </c>
      <c r="E232" s="242">
        <v>27902.71</v>
      </c>
      <c r="F232" s="52">
        <f t="shared" si="52"/>
        <v>94.610601597170231</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v>0</v>
      </c>
      <c r="F237" s="52" t="str">
        <f t="shared" si="57"/>
        <v>-</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16495.990000000002</v>
      </c>
      <c r="E244" s="51">
        <f t="shared" si="60"/>
        <v>19763.7</v>
      </c>
      <c r="F244" s="52">
        <f t="shared" ref="F244:F251" si="61">IF(D244&lt;&gt;0,IF(E244/D244&gt;=100,"&gt;&gt;100",E244/D244*100),"-")</f>
        <v>119.8091172460701</v>
      </c>
    </row>
    <row r="245" spans="1:6" ht="12.75" customHeight="1" x14ac:dyDescent="0.2">
      <c r="A245" s="53" t="s">
        <v>534</v>
      </c>
      <c r="B245" s="85" t="s">
        <v>535</v>
      </c>
      <c r="C245" s="50" t="s">
        <v>534</v>
      </c>
      <c r="D245" s="242">
        <v>16495.990000000002</v>
      </c>
      <c r="E245" s="242">
        <v>19763.7</v>
      </c>
      <c r="F245" s="52">
        <f t="shared" si="61"/>
        <v>119.8091172460701</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113554.69</v>
      </c>
      <c r="E252" s="51">
        <f t="shared" si="63"/>
        <v>99672.46</v>
      </c>
      <c r="F252" s="52">
        <f t="shared" ref="F252:F258" si="64">IF(D252&lt;&gt;0,IF(E252/D252&gt;=100,"&gt;&gt;100",E252/D252*100),"-")</f>
        <v>87.774851043140529</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113554.69</v>
      </c>
      <c r="E259" s="51">
        <f t="shared" si="66"/>
        <v>99672.46</v>
      </c>
      <c r="F259" s="52">
        <f t="shared" ref="F259:F262" si="67">IF(D259&lt;&gt;0,IF(E259/D259&gt;=100,"&gt;&gt;100",E259/D259*100),"-")</f>
        <v>87.774851043140529</v>
      </c>
    </row>
    <row r="260" spans="1:6" ht="12.75" customHeight="1" x14ac:dyDescent="0.2">
      <c r="A260" s="53">
        <v>3721</v>
      </c>
      <c r="B260" s="85" t="s">
        <v>560</v>
      </c>
      <c r="C260" s="50" t="s">
        <v>561</v>
      </c>
      <c r="D260" s="242">
        <v>71679.8</v>
      </c>
      <c r="E260" s="242">
        <v>81379.83</v>
      </c>
      <c r="F260" s="52">
        <f t="shared" si="67"/>
        <v>113.5324456820471</v>
      </c>
    </row>
    <row r="261" spans="1:6" ht="12.75" customHeight="1" x14ac:dyDescent="0.2">
      <c r="A261" s="53">
        <v>3722</v>
      </c>
      <c r="B261" s="85" t="s">
        <v>562</v>
      </c>
      <c r="C261" s="50" t="s">
        <v>563</v>
      </c>
      <c r="D261" s="242">
        <v>41874.89</v>
      </c>
      <c r="E261" s="242">
        <v>18292.63</v>
      </c>
      <c r="F261" s="52">
        <f t="shared" si="67"/>
        <v>43.684007289332584</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492104.12</v>
      </c>
      <c r="E263" s="51">
        <f t="shared" si="68"/>
        <v>405687.6</v>
      </c>
      <c r="F263" s="52">
        <f t="shared" ref="F263:F267" si="69">IF(D263&lt;&gt;0,IF(E263/D263&gt;=100,"&gt;&gt;100",E263/D263*100),"-")</f>
        <v>82.439382950096004</v>
      </c>
    </row>
    <row r="264" spans="1:6" ht="12.75" customHeight="1" x14ac:dyDescent="0.2">
      <c r="A264" s="53">
        <v>381</v>
      </c>
      <c r="B264" s="85" t="s">
        <v>568</v>
      </c>
      <c r="C264" s="50" t="s">
        <v>569</v>
      </c>
      <c r="D264" s="51">
        <f t="shared" ref="D264:E264" si="70">SUM(D265:D267)</f>
        <v>349705.87</v>
      </c>
      <c r="E264" s="51">
        <f t="shared" si="70"/>
        <v>339659.57</v>
      </c>
      <c r="F264" s="52">
        <f t="shared" si="69"/>
        <v>97.127214364460059</v>
      </c>
    </row>
    <row r="265" spans="1:6" ht="12.75" customHeight="1" x14ac:dyDescent="0.2">
      <c r="A265" s="53">
        <v>3811</v>
      </c>
      <c r="B265" s="85" t="s">
        <v>570</v>
      </c>
      <c r="C265" s="50" t="s">
        <v>571</v>
      </c>
      <c r="D265" s="242">
        <v>346025.62</v>
      </c>
      <c r="E265" s="242">
        <v>339659.57</v>
      </c>
      <c r="F265" s="52">
        <f t="shared" si="69"/>
        <v>98.160237383578703</v>
      </c>
    </row>
    <row r="266" spans="1:6" ht="12.75" customHeight="1" x14ac:dyDescent="0.2">
      <c r="A266" s="53">
        <v>3812</v>
      </c>
      <c r="B266" s="85" t="s">
        <v>572</v>
      </c>
      <c r="C266" s="50" t="s">
        <v>573</v>
      </c>
      <c r="D266" s="242">
        <v>3680.25</v>
      </c>
      <c r="E266" s="242">
        <v>0</v>
      </c>
      <c r="F266" s="52">
        <f t="shared" si="69"/>
        <v>0</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v>0</v>
      </c>
      <c r="F269" s="52" t="str">
        <f t="shared" si="72"/>
        <v>-</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0</v>
      </c>
      <c r="E273" s="51">
        <f t="shared" si="73"/>
        <v>63.75</v>
      </c>
      <c r="F273" s="52" t="str">
        <f t="shared" ref="F273:F284" si="74">IF(D273&lt;&gt;0,IF(E273/D273&gt;=100,"&gt;&gt;100",E273/D273*100),"-")</f>
        <v>-</v>
      </c>
    </row>
    <row r="274" spans="1:6" ht="12.75" customHeight="1" x14ac:dyDescent="0.2">
      <c r="A274" s="53">
        <v>3831</v>
      </c>
      <c r="B274" s="85" t="s">
        <v>588</v>
      </c>
      <c r="C274" s="50" t="s">
        <v>589</v>
      </c>
      <c r="D274" s="242">
        <v>0</v>
      </c>
      <c r="E274" s="242">
        <v>63.75</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142398.25</v>
      </c>
      <c r="E279" s="51">
        <f t="shared" si="75"/>
        <v>65964.28</v>
      </c>
      <c r="F279" s="52">
        <f t="shared" si="74"/>
        <v>46.323799625346517</v>
      </c>
    </row>
    <row r="280" spans="1:6" ht="24" x14ac:dyDescent="0.2">
      <c r="A280" s="53">
        <v>3861</v>
      </c>
      <c r="B280" s="85" t="s">
        <v>599</v>
      </c>
      <c r="C280" s="50" t="s">
        <v>600</v>
      </c>
      <c r="D280" s="242">
        <v>142398.25</v>
      </c>
      <c r="E280" s="242">
        <v>65964.28</v>
      </c>
      <c r="F280" s="52">
        <f t="shared" si="74"/>
        <v>46.323799625346517</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2149729.6599999997</v>
      </c>
      <c r="E289" s="51">
        <f t="shared" si="79"/>
        <v>2215343.88</v>
      </c>
      <c r="F289" s="52">
        <f t="shared" si="76"/>
        <v>103.05220796925694</v>
      </c>
    </row>
    <row r="290" spans="1:6" ht="12.75" customHeight="1" x14ac:dyDescent="0.2">
      <c r="A290" s="53" t="s">
        <v>609</v>
      </c>
      <c r="B290" s="85" t="s">
        <v>620</v>
      </c>
      <c r="C290" s="50" t="s">
        <v>621</v>
      </c>
      <c r="D290" s="51">
        <f>IF(D6&gt;=D289,D6-D289,0)</f>
        <v>2003488.44</v>
      </c>
      <c r="E290" s="51">
        <f>IF(E6&gt;=E289,E6-E289,0)</f>
        <v>4300795.7300000004</v>
      </c>
      <c r="F290" s="52">
        <f t="shared" si="76"/>
        <v>214.66536288075616</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2715754.38</v>
      </c>
      <c r="E292" s="242">
        <v>257935.4</v>
      </c>
      <c r="F292" s="52">
        <f t="shared" si="76"/>
        <v>9.4977440485615645</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223900.26</v>
      </c>
      <c r="E294" s="242">
        <v>162436.04</v>
      </c>
      <c r="F294" s="52">
        <f t="shared" si="76"/>
        <v>72.548392753094618</v>
      </c>
    </row>
    <row r="295" spans="1:6" ht="24" x14ac:dyDescent="0.2">
      <c r="A295" s="53">
        <v>9661</v>
      </c>
      <c r="B295" s="85" t="s">
        <v>630</v>
      </c>
      <c r="C295" s="50" t="s">
        <v>631</v>
      </c>
      <c r="D295" s="242">
        <v>7160</v>
      </c>
      <c r="E295" s="242">
        <v>8732.25</v>
      </c>
      <c r="F295" s="52">
        <f t="shared" si="76"/>
        <v>121.95879888268158</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43147.01</v>
      </c>
      <c r="E298" s="51">
        <f t="shared" si="80"/>
        <v>4753.1499999999996</v>
      </c>
      <c r="F298" s="52">
        <f t="shared" ref="F298:F418" si="81">IF(D298&lt;&gt;0,IF(E298/D298&gt;=100,"&gt;&gt;100",E298/D298*100),"-")</f>
        <v>11.016174701329245</v>
      </c>
    </row>
    <row r="299" spans="1:6" ht="12.75" customHeight="1" x14ac:dyDescent="0.2">
      <c r="A299" s="53">
        <v>71</v>
      </c>
      <c r="B299" s="85" t="s">
        <v>637</v>
      </c>
      <c r="C299" s="50" t="s">
        <v>638</v>
      </c>
      <c r="D299" s="51">
        <f t="shared" ref="D299:E299" si="82">D300+D304</f>
        <v>14599.51</v>
      </c>
      <c r="E299" s="51">
        <f t="shared" si="82"/>
        <v>0</v>
      </c>
      <c r="F299" s="52">
        <f t="shared" si="81"/>
        <v>0</v>
      </c>
    </row>
    <row r="300" spans="1:6" ht="24" x14ac:dyDescent="0.2">
      <c r="A300" s="53">
        <v>711</v>
      </c>
      <c r="B300" s="85" t="s">
        <v>639</v>
      </c>
      <c r="C300" s="50" t="s">
        <v>640</v>
      </c>
      <c r="D300" s="51">
        <f t="shared" ref="D300:E300" si="83">SUM(D301:D303)</f>
        <v>14599.51</v>
      </c>
      <c r="E300" s="51">
        <f t="shared" si="83"/>
        <v>0</v>
      </c>
      <c r="F300" s="52">
        <f t="shared" si="81"/>
        <v>0</v>
      </c>
    </row>
    <row r="301" spans="1:6" ht="12.75" customHeight="1" x14ac:dyDescent="0.2">
      <c r="A301" s="53">
        <v>7111</v>
      </c>
      <c r="B301" s="85" t="s">
        <v>641</v>
      </c>
      <c r="C301" s="50" t="s">
        <v>642</v>
      </c>
      <c r="D301" s="242">
        <v>14599.51</v>
      </c>
      <c r="E301" s="242">
        <v>0</v>
      </c>
      <c r="F301" s="52">
        <f t="shared" si="81"/>
        <v>0</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28547.5</v>
      </c>
      <c r="E311" s="51">
        <f t="shared" si="85"/>
        <v>4753.1499999999996</v>
      </c>
      <c r="F311" s="52">
        <f t="shared" si="81"/>
        <v>16.649969349330064</v>
      </c>
    </row>
    <row r="312" spans="1:6" ht="12.75" customHeight="1" x14ac:dyDescent="0.2">
      <c r="A312" s="53">
        <v>721</v>
      </c>
      <c r="B312" s="85" t="s">
        <v>663</v>
      </c>
      <c r="C312" s="50" t="s">
        <v>664</v>
      </c>
      <c r="D312" s="51">
        <f t="shared" ref="D312:E312" si="86">SUM(D313:D316)</f>
        <v>7744.82</v>
      </c>
      <c r="E312" s="51">
        <f t="shared" si="86"/>
        <v>4753.1499999999996</v>
      </c>
      <c r="F312" s="52">
        <f t="shared" si="81"/>
        <v>61.371987986809252</v>
      </c>
    </row>
    <row r="313" spans="1:6" ht="12.75" customHeight="1" x14ac:dyDescent="0.2">
      <c r="A313" s="53">
        <v>7211</v>
      </c>
      <c r="B313" s="85" t="s">
        <v>665</v>
      </c>
      <c r="C313" s="50" t="s">
        <v>666</v>
      </c>
      <c r="D313" s="242">
        <v>7744.82</v>
      </c>
      <c r="E313" s="242">
        <v>4753.1499999999996</v>
      </c>
      <c r="F313" s="52">
        <f t="shared" si="81"/>
        <v>61.371987986809252</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17311.939999999999</v>
      </c>
      <c r="E317" s="51">
        <f t="shared" si="87"/>
        <v>0</v>
      </c>
      <c r="F317" s="52">
        <f t="shared" si="81"/>
        <v>0</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17311.939999999999</v>
      </c>
      <c r="E320" s="242">
        <v>0</v>
      </c>
      <c r="F320" s="52">
        <f t="shared" si="81"/>
        <v>0</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3490.74</v>
      </c>
      <c r="E326" s="51">
        <f t="shared" si="88"/>
        <v>0</v>
      </c>
      <c r="F326" s="52">
        <f t="shared" si="81"/>
        <v>0</v>
      </c>
    </row>
    <row r="327" spans="1:6" ht="12.75" customHeight="1" x14ac:dyDescent="0.2">
      <c r="A327" s="53">
        <v>7231</v>
      </c>
      <c r="B327" s="85" t="s">
        <v>693</v>
      </c>
      <c r="C327" s="50" t="s">
        <v>694</v>
      </c>
      <c r="D327" s="242">
        <v>3490.74</v>
      </c>
      <c r="E327" s="242">
        <v>0</v>
      </c>
      <c r="F327" s="52">
        <f t="shared" si="81"/>
        <v>0</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4514116.46</v>
      </c>
      <c r="E350" s="51">
        <f t="shared" si="95"/>
        <v>4869111.57</v>
      </c>
      <c r="F350" s="52">
        <f t="shared" si="81"/>
        <v>107.86411057724462</v>
      </c>
    </row>
    <row r="351" spans="1:6" ht="12.75" customHeight="1" x14ac:dyDescent="0.2">
      <c r="A351" s="53">
        <v>41</v>
      </c>
      <c r="B351" s="85" t="s">
        <v>741</v>
      </c>
      <c r="C351" s="50" t="s">
        <v>742</v>
      </c>
      <c r="D351" s="51">
        <f t="shared" ref="D351:E351" si="96">D352+D356</f>
        <v>32082.77</v>
      </c>
      <c r="E351" s="51">
        <f t="shared" si="96"/>
        <v>22205.95</v>
      </c>
      <c r="F351" s="52">
        <f t="shared" si="81"/>
        <v>69.214565949261868</v>
      </c>
    </row>
    <row r="352" spans="1:6" ht="12.75" customHeight="1" x14ac:dyDescent="0.2">
      <c r="A352" s="53">
        <v>411</v>
      </c>
      <c r="B352" s="85" t="s">
        <v>743</v>
      </c>
      <c r="C352" s="50" t="s">
        <v>744</v>
      </c>
      <c r="D352" s="51">
        <f t="shared" ref="D352:E352" si="97">SUM(D353:D355)</f>
        <v>5133.3900000000003</v>
      </c>
      <c r="E352" s="51">
        <f t="shared" si="97"/>
        <v>4719.72</v>
      </c>
      <c r="F352" s="52">
        <f t="shared" si="81"/>
        <v>91.941582463050736</v>
      </c>
    </row>
    <row r="353" spans="1:6" ht="12.75" customHeight="1" x14ac:dyDescent="0.2">
      <c r="A353" s="53">
        <v>4111</v>
      </c>
      <c r="B353" s="85" t="s">
        <v>641</v>
      </c>
      <c r="C353" s="50" t="s">
        <v>745</v>
      </c>
      <c r="D353" s="242">
        <v>5133.3900000000003</v>
      </c>
      <c r="E353" s="242">
        <v>4719.72</v>
      </c>
      <c r="F353" s="52">
        <f t="shared" si="81"/>
        <v>91.941582463050736</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26949.38</v>
      </c>
      <c r="E356" s="51">
        <f t="shared" si="98"/>
        <v>17486.23</v>
      </c>
      <c r="F356" s="52">
        <f t="shared" si="81"/>
        <v>64.885463042192441</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3540.38</v>
      </c>
      <c r="E359" s="242">
        <v>0</v>
      </c>
      <c r="F359" s="52">
        <f t="shared" si="81"/>
        <v>0</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23409</v>
      </c>
      <c r="E362" s="242">
        <v>17486.23</v>
      </c>
      <c r="F362" s="52">
        <f t="shared" si="81"/>
        <v>74.698748344653765</v>
      </c>
    </row>
    <row r="363" spans="1:6" ht="24" x14ac:dyDescent="0.2">
      <c r="A363" s="53">
        <v>42</v>
      </c>
      <c r="B363" s="232" t="s">
        <v>757</v>
      </c>
      <c r="C363" s="50" t="s">
        <v>758</v>
      </c>
      <c r="D363" s="51">
        <f t="shared" ref="D363:E363" si="99">D364+D369+D378+D383+D388+D391</f>
        <v>3906646.7600000002</v>
      </c>
      <c r="E363" s="51">
        <f t="shared" si="99"/>
        <v>4046970.63</v>
      </c>
      <c r="F363" s="52">
        <f t="shared" si="81"/>
        <v>103.59192623804051</v>
      </c>
    </row>
    <row r="364" spans="1:6" ht="12.75" customHeight="1" x14ac:dyDescent="0.2">
      <c r="A364" s="53">
        <v>421</v>
      </c>
      <c r="B364" s="85" t="s">
        <v>759</v>
      </c>
      <c r="C364" s="50" t="s">
        <v>760</v>
      </c>
      <c r="D364" s="51">
        <f t="shared" ref="D364:E364" si="100">SUM(D365:D368)</f>
        <v>3861626.48</v>
      </c>
      <c r="E364" s="51">
        <f t="shared" si="100"/>
        <v>3626039.69</v>
      </c>
      <c r="F364" s="52">
        <f t="shared" si="81"/>
        <v>93.899285929901737</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2666075.41</v>
      </c>
      <c r="E366" s="242">
        <v>3207721.65</v>
      </c>
      <c r="F366" s="52">
        <f t="shared" si="81"/>
        <v>120.31623854180478</v>
      </c>
    </row>
    <row r="367" spans="1:6" ht="12.75" customHeight="1" x14ac:dyDescent="0.2">
      <c r="A367" s="53">
        <v>4213</v>
      </c>
      <c r="B367" s="85" t="s">
        <v>669</v>
      </c>
      <c r="C367" s="50" t="s">
        <v>763</v>
      </c>
      <c r="D367" s="242">
        <v>3019.76</v>
      </c>
      <c r="E367" s="242">
        <v>4126.88</v>
      </c>
      <c r="F367" s="52">
        <f t="shared" si="81"/>
        <v>136.66251622645507</v>
      </c>
    </row>
    <row r="368" spans="1:6" ht="12.75" customHeight="1" x14ac:dyDescent="0.2">
      <c r="A368" s="53">
        <v>4214</v>
      </c>
      <c r="B368" s="85" t="s">
        <v>671</v>
      </c>
      <c r="C368" s="50" t="s">
        <v>764</v>
      </c>
      <c r="D368" s="242">
        <v>1192531.31</v>
      </c>
      <c r="E368" s="242">
        <v>414191.16</v>
      </c>
      <c r="F368" s="52">
        <f t="shared" si="81"/>
        <v>34.73209940290792</v>
      </c>
    </row>
    <row r="369" spans="1:6" ht="12.75" customHeight="1" x14ac:dyDescent="0.2">
      <c r="A369" s="53">
        <v>422</v>
      </c>
      <c r="B369" s="85" t="s">
        <v>765</v>
      </c>
      <c r="C369" s="50" t="s">
        <v>766</v>
      </c>
      <c r="D369" s="51">
        <f t="shared" ref="D369:E369" si="101">SUM(D370:D377)</f>
        <v>31155.239999999998</v>
      </c>
      <c r="E369" s="51">
        <f t="shared" si="101"/>
        <v>29285.15</v>
      </c>
      <c r="F369" s="52">
        <f t="shared" si="81"/>
        <v>93.99751053113377</v>
      </c>
    </row>
    <row r="370" spans="1:6" ht="12.75" customHeight="1" x14ac:dyDescent="0.2">
      <c r="A370" s="53">
        <v>4221</v>
      </c>
      <c r="B370" s="85" t="s">
        <v>675</v>
      </c>
      <c r="C370" s="50" t="s">
        <v>767</v>
      </c>
      <c r="D370" s="242">
        <v>960.64</v>
      </c>
      <c r="E370" s="242">
        <v>4263.63</v>
      </c>
      <c r="F370" s="52">
        <f t="shared" si="81"/>
        <v>443.83223684210532</v>
      </c>
    </row>
    <row r="371" spans="1:6" ht="12.75" customHeight="1" x14ac:dyDescent="0.2">
      <c r="A371" s="53">
        <v>4222</v>
      </c>
      <c r="B371" s="85" t="s">
        <v>768</v>
      </c>
      <c r="C371" s="50" t="s">
        <v>769</v>
      </c>
      <c r="D371" s="242">
        <v>128.47999999999999</v>
      </c>
      <c r="E371" s="242">
        <v>265</v>
      </c>
      <c r="F371" s="52">
        <f t="shared" si="81"/>
        <v>206.25778331257786</v>
      </c>
    </row>
    <row r="372" spans="1:6" ht="12.75" customHeight="1" x14ac:dyDescent="0.2">
      <c r="A372" s="53">
        <v>4223</v>
      </c>
      <c r="B372" s="85" t="s">
        <v>679</v>
      </c>
      <c r="C372" s="50" t="s">
        <v>770</v>
      </c>
      <c r="D372" s="242">
        <v>5267.77</v>
      </c>
      <c r="E372" s="242">
        <v>325.19</v>
      </c>
      <c r="F372" s="52">
        <f t="shared" si="81"/>
        <v>6.1732004244680381</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0</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24798.35</v>
      </c>
      <c r="E376" s="242">
        <v>24431.33</v>
      </c>
      <c r="F376" s="52">
        <f t="shared" si="81"/>
        <v>98.519982176233512</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0</v>
      </c>
      <c r="E378" s="51">
        <f t="shared" si="102"/>
        <v>369163.28</v>
      </c>
      <c r="F378" s="52" t="str">
        <f t="shared" si="81"/>
        <v>-</v>
      </c>
    </row>
    <row r="379" spans="1:6" ht="12.75" customHeight="1" x14ac:dyDescent="0.2">
      <c r="A379" s="53">
        <v>4231</v>
      </c>
      <c r="B379" s="85" t="s">
        <v>693</v>
      </c>
      <c r="C379" s="50" t="s">
        <v>778</v>
      </c>
      <c r="D379" s="242">
        <v>0</v>
      </c>
      <c r="E379" s="242">
        <v>369163.28</v>
      </c>
      <c r="F379" s="52" t="str">
        <f t="shared" si="81"/>
        <v>-</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4332.55</v>
      </c>
      <c r="E383" s="51">
        <f t="shared" si="103"/>
        <v>7088.71</v>
      </c>
      <c r="F383" s="52">
        <f t="shared" si="81"/>
        <v>163.61519197701122</v>
      </c>
    </row>
    <row r="384" spans="1:6" ht="12.75" customHeight="1" x14ac:dyDescent="0.2">
      <c r="A384" s="53">
        <v>4241</v>
      </c>
      <c r="B384" s="85" t="s">
        <v>784</v>
      </c>
      <c r="C384" s="50" t="s">
        <v>785</v>
      </c>
      <c r="D384" s="242">
        <v>4332.55</v>
      </c>
      <c r="E384" s="242">
        <v>7088.71</v>
      </c>
      <c r="F384" s="52">
        <f t="shared" si="81"/>
        <v>163.61519197701122</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9532.49</v>
      </c>
      <c r="E391" s="51">
        <f t="shared" si="105"/>
        <v>15393.8</v>
      </c>
      <c r="F391" s="52">
        <f t="shared" si="81"/>
        <v>161.48771202487492</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6878.03</v>
      </c>
      <c r="E393" s="242">
        <v>2656.25</v>
      </c>
      <c r="F393" s="52">
        <f t="shared" si="81"/>
        <v>38.619343038631705</v>
      </c>
    </row>
    <row r="394" spans="1:6" ht="12.75" customHeight="1" x14ac:dyDescent="0.2">
      <c r="A394" s="53">
        <v>4263</v>
      </c>
      <c r="B394" s="85" t="s">
        <v>723</v>
      </c>
      <c r="C394" s="50" t="s">
        <v>798</v>
      </c>
      <c r="D394" s="242">
        <v>0</v>
      </c>
      <c r="E394" s="242">
        <v>5425.05</v>
      </c>
      <c r="F394" s="52" t="str">
        <f t="shared" si="81"/>
        <v>-</v>
      </c>
    </row>
    <row r="395" spans="1:6" ht="12.75" customHeight="1" x14ac:dyDescent="0.2">
      <c r="A395" s="53">
        <v>4264</v>
      </c>
      <c r="B395" s="85" t="s">
        <v>725</v>
      </c>
      <c r="C395" s="50" t="s">
        <v>799</v>
      </c>
      <c r="D395" s="242">
        <v>2654.46</v>
      </c>
      <c r="E395" s="242">
        <v>7312.5</v>
      </c>
      <c r="F395" s="52">
        <f t="shared" si="81"/>
        <v>275.47975859496847</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575386.93000000005</v>
      </c>
      <c r="E402" s="51">
        <f t="shared" si="109"/>
        <v>799934.99</v>
      </c>
      <c r="F402" s="52">
        <f t="shared" si="81"/>
        <v>139.02557536369483</v>
      </c>
    </row>
    <row r="403" spans="1:6" ht="12.75" customHeight="1" x14ac:dyDescent="0.2">
      <c r="A403" s="53">
        <v>451</v>
      </c>
      <c r="B403" s="85" t="s">
        <v>812</v>
      </c>
      <c r="C403" s="50" t="s">
        <v>813</v>
      </c>
      <c r="D403" s="242">
        <v>575386.93000000005</v>
      </c>
      <c r="E403" s="242">
        <v>799934.99</v>
      </c>
      <c r="F403" s="52">
        <f t="shared" si="81"/>
        <v>139.02557536369483</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4470969.45</v>
      </c>
      <c r="E408" s="51">
        <f t="shared" si="111"/>
        <v>4864358.42</v>
      </c>
      <c r="F408" s="52">
        <f t="shared" si="81"/>
        <v>108.79873983482486</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21444.53</v>
      </c>
      <c r="E410" s="242">
        <v>21444.53</v>
      </c>
      <c r="F410" s="52">
        <f t="shared" si="81"/>
        <v>100</v>
      </c>
    </row>
    <row r="411" spans="1:6" ht="12.75" customHeight="1" x14ac:dyDescent="0.2">
      <c r="A411" s="53">
        <v>97</v>
      </c>
      <c r="B411" s="85" t="s">
        <v>828</v>
      </c>
      <c r="C411" s="50" t="s">
        <v>829</v>
      </c>
      <c r="D411" s="242">
        <v>9020.82</v>
      </c>
      <c r="E411" s="242">
        <v>1541.74</v>
      </c>
      <c r="F411" s="52">
        <f t="shared" si="81"/>
        <v>17.090907478477568</v>
      </c>
    </row>
    <row r="412" spans="1:6" ht="12.75" customHeight="1" x14ac:dyDescent="0.2">
      <c r="A412" s="53" t="s">
        <v>609</v>
      </c>
      <c r="B412" s="85" t="s">
        <v>830</v>
      </c>
      <c r="C412" s="50" t="s">
        <v>831</v>
      </c>
      <c r="D412" s="51">
        <f>D6+D298</f>
        <v>4196365.1099999994</v>
      </c>
      <c r="E412" s="51">
        <f>E6+E298</f>
        <v>6520892.7600000007</v>
      </c>
      <c r="F412" s="52">
        <f t="shared" si="81"/>
        <v>155.39383702482462</v>
      </c>
    </row>
    <row r="413" spans="1:6" ht="12.75" customHeight="1" x14ac:dyDescent="0.2">
      <c r="A413" s="53" t="s">
        <v>609</v>
      </c>
      <c r="B413" s="85" t="s">
        <v>832</v>
      </c>
      <c r="C413" s="50" t="s">
        <v>833</v>
      </c>
      <c r="D413" s="51">
        <f t="shared" ref="D413:E413" si="112">D289+D350</f>
        <v>6663846.1199999992</v>
      </c>
      <c r="E413" s="51">
        <f t="shared" si="112"/>
        <v>7084455.4500000002</v>
      </c>
      <c r="F413" s="52">
        <f t="shared" si="81"/>
        <v>106.31181036335215</v>
      </c>
    </row>
    <row r="414" spans="1:6" ht="12.75" customHeight="1" x14ac:dyDescent="0.2">
      <c r="A414" s="53" t="s">
        <v>609</v>
      </c>
      <c r="B414" s="85" t="s">
        <v>834</v>
      </c>
      <c r="C414" s="50" t="s">
        <v>835</v>
      </c>
      <c r="D414" s="51">
        <f t="shared" ref="D414:E414" si="113">IF(D412&gt;=D413,D412-D413,0)</f>
        <v>0</v>
      </c>
      <c r="E414" s="51">
        <f t="shared" si="113"/>
        <v>0</v>
      </c>
      <c r="F414" s="52" t="str">
        <f t="shared" si="81"/>
        <v>-</v>
      </c>
    </row>
    <row r="415" spans="1:6" ht="12.75" customHeight="1" x14ac:dyDescent="0.2">
      <c r="A415" s="53" t="s">
        <v>609</v>
      </c>
      <c r="B415" s="85" t="s">
        <v>836</v>
      </c>
      <c r="C415" s="50" t="s">
        <v>837</v>
      </c>
      <c r="D415" s="51">
        <f t="shared" ref="D415:E415" si="114">IF(D413&gt;=D412,D413-D412,0)</f>
        <v>2467481.0099999998</v>
      </c>
      <c r="E415" s="51">
        <f t="shared" si="114"/>
        <v>563562.68999999948</v>
      </c>
      <c r="F415" s="52">
        <f t="shared" si="81"/>
        <v>22.839595835430544</v>
      </c>
    </row>
    <row r="416" spans="1:6" ht="12.75" customHeight="1" x14ac:dyDescent="0.2">
      <c r="A416" s="60" t="s">
        <v>838</v>
      </c>
      <c r="B416" s="232" t="s">
        <v>839</v>
      </c>
      <c r="C416" s="61" t="s">
        <v>840</v>
      </c>
      <c r="D416" s="51">
        <f t="shared" ref="D416:E416" si="115">IF(D292-D293+D409-D410&gt;=0,D292-D293+D409-D410,0)</f>
        <v>2694309.85</v>
      </c>
      <c r="E416" s="51">
        <f t="shared" si="115"/>
        <v>236490.87</v>
      </c>
      <c r="F416" s="52">
        <f t="shared" si="81"/>
        <v>8.7774191969791442</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232921.08000000002</v>
      </c>
      <c r="E418" s="62">
        <f t="shared" si="117"/>
        <v>163977.78</v>
      </c>
      <c r="F418" s="57">
        <f t="shared" si="81"/>
        <v>70.400575164772533</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9290.6</v>
      </c>
      <c r="E420" s="51">
        <f t="shared" si="118"/>
        <v>2570051.81</v>
      </c>
      <c r="F420" s="52" t="str">
        <f t="shared" ref="F420:F647" si="119">IF(D420&lt;&gt;0,IF(E420/D420&gt;=100,"&gt;&gt;100",E420/D420*100),"-")</f>
        <v>&gt;&gt;100</v>
      </c>
    </row>
    <row r="421" spans="1:6" ht="24" x14ac:dyDescent="0.2">
      <c r="A421" s="53">
        <v>81</v>
      </c>
      <c r="B421" s="232" t="s">
        <v>849</v>
      </c>
      <c r="C421" s="50" t="s">
        <v>850</v>
      </c>
      <c r="D421" s="51">
        <f t="shared" ref="D421:E421" si="120">D422+D427+D430+D434+D435+D442+D447+D455</f>
        <v>0</v>
      </c>
      <c r="E421" s="51">
        <f t="shared" si="120"/>
        <v>132722.81</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132722.81</v>
      </c>
      <c r="F435" s="52" t="str">
        <f t="shared" si="119"/>
        <v>-</v>
      </c>
    </row>
    <row r="436" spans="1:6" ht="12.75" customHeight="1" x14ac:dyDescent="0.2">
      <c r="A436" s="53">
        <v>8153</v>
      </c>
      <c r="B436" s="85" t="s">
        <v>879</v>
      </c>
      <c r="C436" s="50" t="s">
        <v>880</v>
      </c>
      <c r="D436" s="242">
        <v>0</v>
      </c>
      <c r="E436" s="242">
        <v>132722.81</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9290.6</v>
      </c>
      <c r="E472" s="51">
        <f t="shared" si="133"/>
        <v>0</v>
      </c>
      <c r="F472" s="52">
        <f t="shared" si="119"/>
        <v>0</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9290.6</v>
      </c>
      <c r="E477" s="242">
        <v>0</v>
      </c>
      <c r="F477" s="52">
        <f t="shared" si="119"/>
        <v>0</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2437329</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2437329</v>
      </c>
      <c r="F495" s="52" t="str">
        <f t="shared" si="119"/>
        <v>-</v>
      </c>
    </row>
    <row r="496" spans="1:6" ht="12.75" customHeight="1" x14ac:dyDescent="0.2">
      <c r="A496" s="53">
        <v>8443</v>
      </c>
      <c r="B496" s="85" t="s">
        <v>999</v>
      </c>
      <c r="C496" s="50" t="s">
        <v>1000</v>
      </c>
      <c r="D496" s="242">
        <v>0</v>
      </c>
      <c r="E496" s="242">
        <v>2437329</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0</v>
      </c>
      <c r="E528" s="51">
        <f t="shared" si="148"/>
        <v>1495816.76</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0</v>
      </c>
      <c r="E593" s="51">
        <f t="shared" si="167"/>
        <v>1495816.76</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0</v>
      </c>
      <c r="E605" s="51">
        <f t="shared" si="171"/>
        <v>1495816.76</v>
      </c>
      <c r="F605" s="52" t="str">
        <f t="shared" si="119"/>
        <v>-</v>
      </c>
    </row>
    <row r="606" spans="1:6" ht="24" x14ac:dyDescent="0.2">
      <c r="A606" s="53">
        <v>5443</v>
      </c>
      <c r="B606" s="85" t="s">
        <v>1210</v>
      </c>
      <c r="C606" s="50" t="s">
        <v>1211</v>
      </c>
      <c r="D606" s="242">
        <v>0</v>
      </c>
      <c r="E606" s="242">
        <v>1495816.76</v>
      </c>
      <c r="F606" s="52" t="str">
        <f t="shared" si="119"/>
        <v>-</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9290.6</v>
      </c>
      <c r="E635" s="51">
        <f t="shared" si="178"/>
        <v>1074235.05</v>
      </c>
      <c r="F635" s="52" t="str">
        <f t="shared" si="119"/>
        <v>&gt;&gt;100</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4205655.709999999</v>
      </c>
      <c r="E639" s="51">
        <f t="shared" si="180"/>
        <v>9090944.5700000003</v>
      </c>
      <c r="F639" s="52">
        <f t="shared" si="119"/>
        <v>216.15998067516568</v>
      </c>
    </row>
    <row r="640" spans="1:6" ht="12.75" customHeight="1" x14ac:dyDescent="0.2">
      <c r="A640" s="53" t="s">
        <v>609</v>
      </c>
      <c r="B640" s="85" t="s">
        <v>1278</v>
      </c>
      <c r="C640" s="50" t="s">
        <v>1279</v>
      </c>
      <c r="D640" s="51">
        <f t="shared" ref="D640:E640" si="181">D413+D528</f>
        <v>6663846.1199999992</v>
      </c>
      <c r="E640" s="51">
        <f t="shared" si="181"/>
        <v>8580272.2100000009</v>
      </c>
      <c r="F640" s="52">
        <f t="shared" si="119"/>
        <v>128.75855857848052</v>
      </c>
    </row>
    <row r="641" spans="1:6" ht="12.75" customHeight="1" x14ac:dyDescent="0.2">
      <c r="A641" s="53" t="s">
        <v>609</v>
      </c>
      <c r="B641" s="85" t="s">
        <v>1280</v>
      </c>
      <c r="C641" s="50" t="s">
        <v>1281</v>
      </c>
      <c r="D641" s="51">
        <f t="shared" ref="D641:E641" si="182">IF(D639&gt;=D640,D639-D640,0)</f>
        <v>0</v>
      </c>
      <c r="E641" s="51">
        <f t="shared" si="182"/>
        <v>510672.3599999994</v>
      </c>
      <c r="F641" s="52" t="str">
        <f t="shared" si="119"/>
        <v>-</v>
      </c>
    </row>
    <row r="642" spans="1:6" ht="12.75" customHeight="1" x14ac:dyDescent="0.2">
      <c r="A642" s="53" t="s">
        <v>609</v>
      </c>
      <c r="B642" s="85" t="s">
        <v>1282</v>
      </c>
      <c r="C642" s="50" t="s">
        <v>1283</v>
      </c>
      <c r="D642" s="51">
        <f t="shared" ref="D642:E642" si="183">IF(D640&gt;=D639,D640-D639,0)</f>
        <v>2458190.41</v>
      </c>
      <c r="E642" s="51">
        <f t="shared" si="183"/>
        <v>0</v>
      </c>
      <c r="F642" s="52">
        <f t="shared" si="119"/>
        <v>0</v>
      </c>
    </row>
    <row r="643" spans="1:6" ht="24" x14ac:dyDescent="0.2">
      <c r="A643" s="60" t="s">
        <v>1284</v>
      </c>
      <c r="B643" s="85" t="s">
        <v>1285</v>
      </c>
      <c r="C643" s="61" t="s">
        <v>1284</v>
      </c>
      <c r="D643" s="51">
        <f t="shared" ref="D643:E643" si="184">IF(D416-D417+D637-D638&gt;=0,D416-D417+D637-D638,0)</f>
        <v>2694309.85</v>
      </c>
      <c r="E643" s="51">
        <f t="shared" si="184"/>
        <v>236490.87</v>
      </c>
      <c r="F643" s="52">
        <f t="shared" si="119"/>
        <v>8.7774191969791442</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236119.43999999994</v>
      </c>
      <c r="E645" s="51">
        <f t="shared" si="186"/>
        <v>747163.2299999994</v>
      </c>
      <c r="F645" s="52">
        <f t="shared" si="119"/>
        <v>316.43444097614309</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22236.05</v>
      </c>
      <c r="E647" s="243">
        <v>22859.16</v>
      </c>
      <c r="F647" s="57">
        <f t="shared" si="119"/>
        <v>102.80225129912913</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2952397.21</v>
      </c>
      <c r="E649" s="242">
        <v>1236146.71</v>
      </c>
      <c r="F649" s="52">
        <f t="shared" ref="F649:F724" si="188">IF(D649&lt;&gt;0,IF(E649/D649&gt;=100,"&gt;&gt;100",E649/D649*100),"-")</f>
        <v>41.869254780931051</v>
      </c>
    </row>
    <row r="650" spans="1:6" ht="12.75" customHeight="1" x14ac:dyDescent="0.2">
      <c r="A650" s="53" t="s">
        <v>1297</v>
      </c>
      <c r="B650" s="85" t="s">
        <v>1298</v>
      </c>
      <c r="C650" s="50" t="s">
        <v>1297</v>
      </c>
      <c r="D650" s="242">
        <v>7027346.7000000002</v>
      </c>
      <c r="E650" s="242">
        <v>11487743.119999999</v>
      </c>
      <c r="F650" s="52">
        <f t="shared" si="188"/>
        <v>163.47198466812515</v>
      </c>
    </row>
    <row r="651" spans="1:6" ht="12.75" customHeight="1" x14ac:dyDescent="0.2">
      <c r="A651" s="53" t="s">
        <v>1299</v>
      </c>
      <c r="B651" s="85" t="s">
        <v>1300</v>
      </c>
      <c r="C651" s="50" t="s">
        <v>1299</v>
      </c>
      <c r="D651" s="242">
        <v>8743981.9100000001</v>
      </c>
      <c r="E651" s="242">
        <v>11233303.970000001</v>
      </c>
      <c r="F651" s="52">
        <f t="shared" si="188"/>
        <v>128.4689754121415</v>
      </c>
    </row>
    <row r="652" spans="1:6" ht="24" x14ac:dyDescent="0.2">
      <c r="A652" s="53">
        <v>11</v>
      </c>
      <c r="B652" s="85" t="s">
        <v>1301</v>
      </c>
      <c r="C652" s="50" t="s">
        <v>1302</v>
      </c>
      <c r="D652" s="51">
        <f t="shared" ref="D652:E652" si="189">+D649+D650-D651</f>
        <v>1235762</v>
      </c>
      <c r="E652" s="51">
        <f t="shared" si="189"/>
        <v>1490585.8599999975</v>
      </c>
      <c r="F652" s="52">
        <f t="shared" si="188"/>
        <v>120.62078782160299</v>
      </c>
    </row>
    <row r="653" spans="1:6" ht="24" x14ac:dyDescent="0.2">
      <c r="A653" s="53" t="s">
        <v>609</v>
      </c>
      <c r="B653" s="85" t="s">
        <v>1303</v>
      </c>
      <c r="C653" s="50" t="s">
        <v>1304</v>
      </c>
      <c r="D653" s="262">
        <v>17</v>
      </c>
      <c r="E653" s="262">
        <v>16</v>
      </c>
      <c r="F653" s="52">
        <f t="shared" si="188"/>
        <v>94.117647058823522</v>
      </c>
    </row>
    <row r="654" spans="1:6" ht="24" x14ac:dyDescent="0.2">
      <c r="A654" s="53" t="s">
        <v>609</v>
      </c>
      <c r="B654" s="85" t="s">
        <v>1305</v>
      </c>
      <c r="C654" s="50" t="s">
        <v>1306</v>
      </c>
      <c r="D654" s="262">
        <v>22</v>
      </c>
      <c r="E654" s="262">
        <v>23</v>
      </c>
      <c r="F654" s="52">
        <f t="shared" si="188"/>
        <v>104.54545454545455</v>
      </c>
    </row>
    <row r="655" spans="1:6" ht="12.75" customHeight="1" x14ac:dyDescent="0.2">
      <c r="A655" s="53" t="s">
        <v>609</v>
      </c>
      <c r="B655" s="85" t="s">
        <v>1307</v>
      </c>
      <c r="C655" s="50" t="s">
        <v>1308</v>
      </c>
      <c r="D655" s="262">
        <v>16</v>
      </c>
      <c r="E655" s="262">
        <v>20</v>
      </c>
      <c r="F655" s="52">
        <f t="shared" si="188"/>
        <v>125</v>
      </c>
    </row>
    <row r="656" spans="1:6" ht="12.75" customHeight="1" x14ac:dyDescent="0.2">
      <c r="A656" s="53" t="s">
        <v>609</v>
      </c>
      <c r="B656" s="85" t="s">
        <v>1309</v>
      </c>
      <c r="C656" s="50" t="s">
        <v>1310</v>
      </c>
      <c r="D656" s="262">
        <v>18</v>
      </c>
      <c r="E656" s="262">
        <v>19</v>
      </c>
      <c r="F656" s="52">
        <f t="shared" si="188"/>
        <v>105.55555555555556</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1302.73</v>
      </c>
      <c r="E658" s="242">
        <v>760.02</v>
      </c>
      <c r="F658" s="52">
        <f t="shared" si="188"/>
        <v>58.340561743415755</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684281.1</v>
      </c>
      <c r="E661" s="242">
        <v>714735.63</v>
      </c>
      <c r="F661" s="52">
        <f t="shared" si="188"/>
        <v>104.45058763131117</v>
      </c>
    </row>
    <row r="662" spans="1:6" ht="12.75" customHeight="1" x14ac:dyDescent="0.2">
      <c r="A662" s="53">
        <v>63312</v>
      </c>
      <c r="B662" s="85" t="s">
        <v>1322</v>
      </c>
      <c r="C662" s="50" t="s">
        <v>1323</v>
      </c>
      <c r="D662" s="242">
        <v>0</v>
      </c>
      <c r="E662" s="242">
        <v>502.01</v>
      </c>
      <c r="F662" s="52" t="str">
        <f t="shared" si="188"/>
        <v>-</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55235.1</v>
      </c>
      <c r="E665" s="242">
        <v>17762.45</v>
      </c>
      <c r="F665" s="52">
        <f t="shared" si="188"/>
        <v>32.157903217338252</v>
      </c>
    </row>
    <row r="666" spans="1:6" ht="12.75" customHeight="1" x14ac:dyDescent="0.2">
      <c r="A666" s="53">
        <v>63322</v>
      </c>
      <c r="B666" s="85" t="s">
        <v>1330</v>
      </c>
      <c r="C666" s="50" t="s">
        <v>1331</v>
      </c>
      <c r="D666" s="242">
        <v>0</v>
      </c>
      <c r="E666" s="242">
        <v>0</v>
      </c>
      <c r="F666" s="52" t="str">
        <f t="shared" si="188"/>
        <v>-</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17413.8</v>
      </c>
      <c r="E669" s="242">
        <v>7725.05</v>
      </c>
      <c r="F669" s="52">
        <f t="shared" si="188"/>
        <v>44.361655698354177</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17231.669999999998</v>
      </c>
      <c r="E673" s="242">
        <v>1579.98</v>
      </c>
      <c r="F673" s="52">
        <f t="shared" si="188"/>
        <v>9.1690474573851528</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3295.77</v>
      </c>
      <c r="E675" s="242">
        <v>2338.8000000000002</v>
      </c>
      <c r="F675" s="52">
        <f t="shared" si="188"/>
        <v>70.963689820588215</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3605.81</v>
      </c>
      <c r="E677" s="242">
        <v>8027.67</v>
      </c>
      <c r="F677" s="52">
        <f t="shared" si="188"/>
        <v>222.63153077949198</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8002.52</v>
      </c>
      <c r="E694" s="242">
        <v>126463.13</v>
      </c>
      <c r="F694" s="52">
        <f t="shared" si="188"/>
        <v>1580.2913332300325</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555712.63</v>
      </c>
      <c r="E698" s="242">
        <v>2962526.2</v>
      </c>
      <c r="F698" s="52">
        <f t="shared" si="188"/>
        <v>533.10398937666764</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1100455.03</v>
      </c>
      <c r="E701" s="242">
        <v>617395.24</v>
      </c>
      <c r="F701" s="52">
        <f t="shared" si="188"/>
        <v>56.103631967587077</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67694.09</v>
      </c>
      <c r="E710" s="242">
        <v>73528.740000000005</v>
      </c>
      <c r="F710" s="52">
        <f t="shared" si="188"/>
        <v>108.61914238008075</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0</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0</v>
      </c>
      <c r="E716" s="242">
        <v>5400.86</v>
      </c>
      <c r="F716" s="52" t="str">
        <f t="shared" si="188"/>
        <v>-</v>
      </c>
    </row>
    <row r="717" spans="1:6" ht="12.75" customHeight="1" x14ac:dyDescent="0.2">
      <c r="A717" s="53">
        <v>31215</v>
      </c>
      <c r="B717" s="85" t="s">
        <v>1414</v>
      </c>
      <c r="C717" s="50" t="s">
        <v>1415</v>
      </c>
      <c r="D717" s="242">
        <v>0</v>
      </c>
      <c r="E717" s="242">
        <v>320</v>
      </c>
      <c r="F717" s="52" t="str">
        <f t="shared" si="188"/>
        <v>-</v>
      </c>
    </row>
    <row r="718" spans="1:6" ht="12.75" customHeight="1" x14ac:dyDescent="0.2">
      <c r="A718" s="53">
        <v>32121</v>
      </c>
      <c r="B718" s="85" t="s">
        <v>1416</v>
      </c>
      <c r="C718" s="50" t="s">
        <v>1417</v>
      </c>
      <c r="D718" s="242">
        <v>28827.14</v>
      </c>
      <c r="E718" s="242">
        <v>30931.55</v>
      </c>
      <c r="F718" s="52">
        <f t="shared" si="188"/>
        <v>107.30009983647355</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869.33</v>
      </c>
      <c r="E720" s="242">
        <v>775.8</v>
      </c>
      <c r="F720" s="52">
        <f t="shared" si="188"/>
        <v>89.241139728296488</v>
      </c>
    </row>
    <row r="721" spans="1:6" ht="12.75" customHeight="1" x14ac:dyDescent="0.2">
      <c r="A721" s="53" t="s">
        <v>1422</v>
      </c>
      <c r="B721" s="85" t="s">
        <v>1423</v>
      </c>
      <c r="C721" s="50" t="s">
        <v>1422</v>
      </c>
      <c r="D721" s="242">
        <v>526.28</v>
      </c>
      <c r="E721" s="242">
        <v>174.1</v>
      </c>
      <c r="F721" s="52">
        <f t="shared" si="188"/>
        <v>33.081249524967696</v>
      </c>
    </row>
    <row r="722" spans="1:6" ht="12.75" customHeight="1" x14ac:dyDescent="0.2">
      <c r="A722" s="53" t="s">
        <v>1424</v>
      </c>
      <c r="B722" s="85" t="s">
        <v>1425</v>
      </c>
      <c r="C722" s="50" t="s">
        <v>1424</v>
      </c>
      <c r="D722" s="242">
        <v>1908.2</v>
      </c>
      <c r="E722" s="242">
        <v>5995</v>
      </c>
      <c r="F722" s="52">
        <f t="shared" si="188"/>
        <v>314.17042238759041</v>
      </c>
    </row>
    <row r="723" spans="1:6" ht="12.75" customHeight="1" x14ac:dyDescent="0.2">
      <c r="A723" s="53" t="s">
        <v>1426</v>
      </c>
      <c r="B723" s="85" t="s">
        <v>1427</v>
      </c>
      <c r="C723" s="50" t="s">
        <v>1426</v>
      </c>
      <c r="D723" s="242">
        <v>0</v>
      </c>
      <c r="E723" s="242">
        <v>0</v>
      </c>
      <c r="F723" s="52" t="str">
        <f t="shared" si="188"/>
        <v>-</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11953.26</v>
      </c>
      <c r="E725" s="242">
        <v>6172.14</v>
      </c>
      <c r="F725" s="52">
        <f t="shared" ref="F725:F979" si="190">IF(D725&lt;&gt;0,IF(E725/D725&gt;=100,"&gt;&gt;100",E725/D725*100),"-")</f>
        <v>51.635620742793179</v>
      </c>
    </row>
    <row r="726" spans="1:6" ht="12.75" customHeight="1" x14ac:dyDescent="0.2">
      <c r="A726" s="53" t="s">
        <v>1432</v>
      </c>
      <c r="B726" s="85" t="s">
        <v>1433</v>
      </c>
      <c r="C726" s="50" t="s">
        <v>1432</v>
      </c>
      <c r="D726" s="242">
        <v>780.41</v>
      </c>
      <c r="E726" s="242">
        <v>784</v>
      </c>
      <c r="F726" s="52">
        <f t="shared" si="190"/>
        <v>100.46001460770621</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0</v>
      </c>
      <c r="E742" s="242">
        <v>27923.22</v>
      </c>
      <c r="F742" s="52" t="str">
        <f t="shared" si="190"/>
        <v>-</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22286.12</v>
      </c>
      <c r="E759" s="242">
        <v>19188.900000000001</v>
      </c>
      <c r="F759" s="52">
        <f t="shared" si="190"/>
        <v>86.102470955015946</v>
      </c>
    </row>
    <row r="760" spans="1:6" ht="12.75" customHeight="1" x14ac:dyDescent="0.2">
      <c r="A760" s="53">
        <v>35232</v>
      </c>
      <c r="B760" s="85" t="s">
        <v>1500</v>
      </c>
      <c r="C760" s="50" t="s">
        <v>1501</v>
      </c>
      <c r="D760" s="242">
        <v>19053.88</v>
      </c>
      <c r="E760" s="242">
        <v>30058.880000000001</v>
      </c>
      <c r="F760" s="52">
        <f t="shared" si="190"/>
        <v>157.75726518693304</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29492.16</v>
      </c>
      <c r="E767" s="242">
        <v>27902.71</v>
      </c>
      <c r="F767" s="52">
        <f t="shared" si="190"/>
        <v>94.610601597170231</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16495.990000000002</v>
      </c>
      <c r="E791" s="242">
        <v>19763.7</v>
      </c>
      <c r="F791" s="52">
        <f t="shared" si="190"/>
        <v>119.8091172460701</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358.35</v>
      </c>
      <c r="E816" s="242">
        <v>398.16</v>
      </c>
      <c r="F816" s="52">
        <f t="shared" si="190"/>
        <v>111.10925073252406</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8082.82</v>
      </c>
      <c r="E819" s="242">
        <v>7777.7</v>
      </c>
      <c r="F819" s="52">
        <f t="shared" si="190"/>
        <v>96.225079860741673</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0</v>
      </c>
      <c r="E821" s="242">
        <v>0</v>
      </c>
      <c r="F821" s="52" t="str">
        <f t="shared" si="190"/>
        <v>-</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63238.63</v>
      </c>
      <c r="E823" s="242">
        <v>73203.97</v>
      </c>
      <c r="F823" s="52">
        <f t="shared" si="190"/>
        <v>115.75831101970427</v>
      </c>
    </row>
    <row r="824" spans="1:6" ht="12.75" customHeight="1" x14ac:dyDescent="0.2">
      <c r="A824" s="53">
        <v>37221</v>
      </c>
      <c r="B824" s="85" t="s">
        <v>1628</v>
      </c>
      <c r="C824" s="50" t="s">
        <v>1629</v>
      </c>
      <c r="D824" s="242">
        <v>18674.330000000002</v>
      </c>
      <c r="E824" s="242">
        <v>15823.5</v>
      </c>
      <c r="F824" s="52">
        <f t="shared" si="190"/>
        <v>84.73396368169567</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23200.560000000001</v>
      </c>
      <c r="E828" s="242">
        <v>2469.13</v>
      </c>
      <c r="F828" s="52">
        <f t="shared" si="190"/>
        <v>10.642544835124669</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142398.25</v>
      </c>
      <c r="E830" s="242">
        <v>65964.28</v>
      </c>
      <c r="F830" s="52">
        <f t="shared" si="190"/>
        <v>46.323799625346517</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2437329</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1495816.76</v>
      </c>
      <c r="F953" s="52" t="str">
        <f t="shared" si="190"/>
        <v>-</v>
      </c>
    </row>
    <row r="954" spans="1:6" ht="24" x14ac:dyDescent="0.2">
      <c r="A954" s="53">
        <v>54432</v>
      </c>
      <c r="B954" s="85" t="s">
        <v>1887</v>
      </c>
      <c r="C954" s="50" t="s">
        <v>1888</v>
      </c>
      <c r="D954" s="242">
        <v>0</v>
      </c>
      <c r="E954" s="242">
        <v>0</v>
      </c>
      <c r="F954" s="52" t="str">
        <f t="shared" si="190"/>
        <v>-</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disablePrompts="1"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abSelected="1" topLeftCell="A214" workbookViewId="0">
      <selection activeCell="E237" sqref="E237"/>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19361598.140000001</v>
      </c>
      <c r="E6" s="229">
        <f t="shared" si="0"/>
        <v>22543382.380000003</v>
      </c>
      <c r="F6" s="230">
        <f t="shared" ref="F6:F260" si="1">IF(D6&gt;0,IF(E6/D6&gt;=100,"&gt;&gt;100",E6/D6*100),"-")</f>
        <v>116.43347939045698</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15390673.420000002</v>
      </c>
      <c r="E7" s="104">
        <f t="shared" si="2"/>
        <v>18408774.48</v>
      </c>
      <c r="F7" s="93">
        <f t="shared" si="1"/>
        <v>119.60993504077612</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793096.96000000008</v>
      </c>
      <c r="E8" s="104">
        <f>E9+E10-E11</f>
        <v>796754.01</v>
      </c>
      <c r="F8" s="93">
        <f t="shared" si="1"/>
        <v>100.46111007662921</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788333.54</v>
      </c>
      <c r="E9" s="247">
        <v>793053.12</v>
      </c>
      <c r="F9" s="93">
        <f t="shared" si="1"/>
        <v>100.59867806715417</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5665.5</v>
      </c>
      <c r="E10" s="247">
        <v>6821.75</v>
      </c>
      <c r="F10" s="93">
        <f t="shared" si="1"/>
        <v>120.40861353808137</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902.08</v>
      </c>
      <c r="E11" s="247">
        <v>3120.86</v>
      </c>
      <c r="F11" s="93">
        <f t="shared" si="1"/>
        <v>345.96266406527138</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10634995.870000001</v>
      </c>
      <c r="E12" s="104">
        <f t="shared" si="3"/>
        <v>11598532.850000001</v>
      </c>
      <c r="F12" s="93">
        <f t="shared" si="1"/>
        <v>109.06005974781823</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10376034.350000001</v>
      </c>
      <c r="E13" s="104">
        <f t="shared" si="4"/>
        <v>11045972.25</v>
      </c>
      <c r="F13" s="93">
        <f t="shared" si="1"/>
        <v>106.45658907249087</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534970.09</v>
      </c>
      <c r="E14" s="247">
        <v>534970.07999999996</v>
      </c>
      <c r="F14" s="93">
        <f t="shared" si="1"/>
        <v>99.999998130736614</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3979167.06</v>
      </c>
      <c r="E15" s="247">
        <v>4713953.05</v>
      </c>
      <c r="F15" s="93">
        <f t="shared" si="1"/>
        <v>118.46582410138868</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9507455.9900000002</v>
      </c>
      <c r="E16" s="247">
        <v>8313669.0800000001</v>
      </c>
      <c r="F16" s="93">
        <f t="shared" si="1"/>
        <v>87.443676717981845</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1672606.72</v>
      </c>
      <c r="E17" s="247">
        <v>3243612.34</v>
      </c>
      <c r="F17" s="93">
        <f t="shared" si="1"/>
        <v>193.92558341508993</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5318165.51</v>
      </c>
      <c r="E18" s="247">
        <v>5760232.2999999998</v>
      </c>
      <c r="F18" s="93">
        <f t="shared" si="1"/>
        <v>108.31239248136902</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140957.78000000026</v>
      </c>
      <c r="E19" s="104">
        <f t="shared" si="5"/>
        <v>110724.89999999991</v>
      </c>
      <c r="F19" s="93">
        <f t="shared" si="1"/>
        <v>78.551818849587235</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140591.67999999999</v>
      </c>
      <c r="E20" s="247">
        <v>138229.81</v>
      </c>
      <c r="F20" s="93">
        <f t="shared" si="1"/>
        <v>98.320049948901683</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55489.64</v>
      </c>
      <c r="E21" s="247">
        <v>53865.760000000002</v>
      </c>
      <c r="F21" s="93">
        <f t="shared" si="1"/>
        <v>97.073543818269499</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29076.33</v>
      </c>
      <c r="E22" s="247">
        <v>27948.22</v>
      </c>
      <c r="F22" s="93">
        <f t="shared" si="1"/>
        <v>96.120177477694057</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169.36</v>
      </c>
      <c r="E24" s="247">
        <v>169.36</v>
      </c>
      <c r="F24" s="93">
        <f t="shared" si="1"/>
        <v>100</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2646.14</v>
      </c>
      <c r="E25" s="247">
        <v>2646.15</v>
      </c>
      <c r="F25" s="93">
        <f t="shared" si="1"/>
        <v>100.00037790895418</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1128283.05</v>
      </c>
      <c r="E26" s="247">
        <v>959292.22</v>
      </c>
      <c r="F26" s="93">
        <f t="shared" si="1"/>
        <v>85.022301806271045</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1215298.42</v>
      </c>
      <c r="E28" s="247">
        <v>1071426.6200000001</v>
      </c>
      <c r="F28" s="93">
        <f t="shared" si="1"/>
        <v>88.161607253632425</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12797.760000000009</v>
      </c>
      <c r="E29" s="104">
        <f t="shared" si="6"/>
        <v>367672.13</v>
      </c>
      <c r="F29" s="93">
        <f t="shared" si="1"/>
        <v>2872.9412803490591</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246461.95</v>
      </c>
      <c r="E30" s="247">
        <v>615625.22</v>
      </c>
      <c r="F30" s="93">
        <f t="shared" si="1"/>
        <v>249.7850966447356</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233664.19</v>
      </c>
      <c r="E34" s="247">
        <v>247953.09</v>
      </c>
      <c r="F34" s="93">
        <f t="shared" si="1"/>
        <v>106.11514327462844</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14379.02999999997</v>
      </c>
      <c r="E35" s="104">
        <f t="shared" si="7"/>
        <v>15803.529999999999</v>
      </c>
      <c r="F35" s="93">
        <f t="shared" si="1"/>
        <v>109.90678787094841</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196495.35999999999</v>
      </c>
      <c r="E36" s="247">
        <v>118314.23</v>
      </c>
      <c r="F36" s="93">
        <f t="shared" si="1"/>
        <v>60.212225876478712</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v>0</v>
      </c>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2123.56</v>
      </c>
      <c r="E39" s="247">
        <v>2123.56</v>
      </c>
      <c r="F39" s="93">
        <f t="shared" si="1"/>
        <v>100</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184239.89</v>
      </c>
      <c r="E40" s="247">
        <v>104634.26</v>
      </c>
      <c r="F40" s="93">
        <f t="shared" si="1"/>
        <v>56.79240255733977</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90826.949999999953</v>
      </c>
      <c r="E45" s="104">
        <f t="shared" si="9"/>
        <v>58360.040000000037</v>
      </c>
      <c r="F45" s="93">
        <f t="shared" si="1"/>
        <v>64.254100792771382</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45027.74</v>
      </c>
      <c r="E47" s="247">
        <v>33988.22</v>
      </c>
      <c r="F47" s="93">
        <f t="shared" si="1"/>
        <v>75.482846796219405</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226249.07</v>
      </c>
      <c r="E48" s="247">
        <v>231678.94</v>
      </c>
      <c r="F48" s="93">
        <f t="shared" si="1"/>
        <v>102.39995240643421</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853572.84</v>
      </c>
      <c r="E49" s="247">
        <v>875996.59</v>
      </c>
      <c r="F49" s="93">
        <f t="shared" si="1"/>
        <v>102.6270458652363</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1034022.7</v>
      </c>
      <c r="E50" s="247">
        <v>1083303.71</v>
      </c>
      <c r="F50" s="93">
        <f t="shared" si="1"/>
        <v>104.76595049605777</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34983.96</v>
      </c>
      <c r="E54" s="247">
        <v>35181.089999999997</v>
      </c>
      <c r="F54" s="93">
        <f t="shared" si="1"/>
        <v>100.56348680938349</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34983.96</v>
      </c>
      <c r="E55" s="247">
        <v>35181.089999999997</v>
      </c>
      <c r="F55" s="93">
        <f t="shared" si="1"/>
        <v>100.56348680938349</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3962580.59</v>
      </c>
      <c r="E56" s="104">
        <f t="shared" si="11"/>
        <v>6013487.6200000001</v>
      </c>
      <c r="F56" s="93">
        <f t="shared" si="1"/>
        <v>151.75685348017112</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3962580.59</v>
      </c>
      <c r="E57" s="247">
        <v>6013487.6200000001</v>
      </c>
      <c r="F57" s="93">
        <f t="shared" si="1"/>
        <v>151.75685348017112</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3970924.7199999993</v>
      </c>
      <c r="E68" s="104">
        <f t="shared" si="13"/>
        <v>4134607.9000000008</v>
      </c>
      <c r="F68" s="93">
        <f t="shared" si="1"/>
        <v>104.12204188046157</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1235762</v>
      </c>
      <c r="E69" s="104">
        <f t="shared" si="14"/>
        <v>1490585.86</v>
      </c>
      <c r="F69" s="93">
        <f t="shared" si="1"/>
        <v>120.62078782160319</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1235069.23</v>
      </c>
      <c r="E70" s="104">
        <f t="shared" si="15"/>
        <v>1490032.27</v>
      </c>
      <c r="F70" s="93">
        <f t="shared" si="1"/>
        <v>120.64362335380989</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1235069.23</v>
      </c>
      <c r="E72" s="247">
        <v>1489913.46</v>
      </c>
      <c r="F72" s="93">
        <f t="shared" si="1"/>
        <v>120.63400365014357</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118.81</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692.77</v>
      </c>
      <c r="E76" s="247">
        <v>553.59</v>
      </c>
      <c r="F76" s="93">
        <f t="shared" si="1"/>
        <v>79.909638119433595</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135787.03</v>
      </c>
      <c r="E78" s="104">
        <f>E79+SUM(E82:E84)-E85+E86</f>
        <v>3007.05</v>
      </c>
      <c r="F78" s="93">
        <f t="shared" si="1"/>
        <v>2.2145340390757497</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132722.81</v>
      </c>
      <c r="E79" s="104">
        <f t="shared" si="16"/>
        <v>0</v>
      </c>
      <c r="F79" s="93">
        <f t="shared" si="1"/>
        <v>0</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132722.81</v>
      </c>
      <c r="E80" s="247">
        <v>0</v>
      </c>
      <c r="F80" s="93">
        <f t="shared" si="1"/>
        <v>0</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6.47</v>
      </c>
      <c r="E83" s="247">
        <v>0</v>
      </c>
      <c r="F83" s="93">
        <f t="shared" si="1"/>
        <v>0</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v>0</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3057.75</v>
      </c>
      <c r="E86" s="247">
        <v>3007.05</v>
      </c>
      <c r="F86" s="93">
        <f t="shared" si="1"/>
        <v>98.341918077017425</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9290.6</v>
      </c>
      <c r="E87" s="104">
        <f t="shared" si="17"/>
        <v>9090.6</v>
      </c>
      <c r="F87" s="93">
        <f t="shared" si="1"/>
        <v>97.847286504639101</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9290.6</v>
      </c>
      <c r="E88" s="104">
        <f t="shared" si="18"/>
        <v>9090.6</v>
      </c>
      <c r="F88" s="93">
        <f t="shared" si="1"/>
        <v>97.847286504639101</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9290.6</v>
      </c>
      <c r="E93" s="247">
        <v>9090.6</v>
      </c>
      <c r="F93" s="93">
        <f t="shared" si="1"/>
        <v>97.847286504639101</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2333964.34</v>
      </c>
      <c r="E134" s="104">
        <f t="shared" si="23"/>
        <v>2424148.7000000002</v>
      </c>
      <c r="F134" s="93">
        <f t="shared" si="1"/>
        <v>103.86399905321606</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2333964.34</v>
      </c>
      <c r="E135" s="104">
        <f t="shared" si="24"/>
        <v>2424148.7000000002</v>
      </c>
      <c r="F135" s="93">
        <f t="shared" si="1"/>
        <v>103.86399905321606</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2333964.34</v>
      </c>
      <c r="E139" s="247">
        <v>2424148.7000000002</v>
      </c>
      <c r="F139" s="93">
        <f t="shared" si="1"/>
        <v>103.86399905321606</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224863.87999999995</v>
      </c>
      <c r="E146" s="104">
        <f t="shared" si="26"/>
        <v>182815.05000000005</v>
      </c>
      <c r="F146" s="93">
        <f t="shared" si="1"/>
        <v>81.300318219182245</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27060.799999999999</v>
      </c>
      <c r="E147" s="247">
        <v>27507.89</v>
      </c>
      <c r="F147" s="93">
        <f t="shared" si="1"/>
        <v>101.65216845030449</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128239.56</v>
      </c>
      <c r="E158" s="247">
        <v>140061.46</v>
      </c>
      <c r="F158" s="93">
        <f t="shared" si="1"/>
        <v>109.21860617737616</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332674.71999999997</v>
      </c>
      <c r="E159" s="247">
        <v>255442.45</v>
      </c>
      <c r="F159" s="93">
        <f t="shared" si="1"/>
        <v>76.784448785287935</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7160</v>
      </c>
      <c r="E160" s="247">
        <v>10656.06</v>
      </c>
      <c r="F160" s="93">
        <f t="shared" si="1"/>
        <v>148.82765363128493</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3173.75</v>
      </c>
      <c r="E162" s="247">
        <v>3173.75</v>
      </c>
      <c r="F162" s="93">
        <f t="shared" si="1"/>
        <v>100</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273444.95</v>
      </c>
      <c r="E163" s="247">
        <v>254026.56</v>
      </c>
      <c r="F163" s="93">
        <f t="shared" si="1"/>
        <v>92.898610853848268</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9020.82</v>
      </c>
      <c r="E164" s="104">
        <f t="shared" si="28"/>
        <v>2101.4800000000032</v>
      </c>
      <c r="F164" s="93">
        <f t="shared" si="1"/>
        <v>23.295886626714683</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1600.58</v>
      </c>
      <c r="E165" s="247">
        <v>1600.58</v>
      </c>
      <c r="F165" s="93">
        <f t="shared" si="1"/>
        <v>100</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45524.97</v>
      </c>
      <c r="E166" s="247">
        <v>34962.42</v>
      </c>
      <c r="F166" s="93">
        <f t="shared" si="1"/>
        <v>76.798337264143171</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38104.730000000003</v>
      </c>
      <c r="E169" s="247">
        <v>34461.519999999997</v>
      </c>
      <c r="F169" s="93">
        <f t="shared" si="1"/>
        <v>90.438956003624725</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22236.05</v>
      </c>
      <c r="E170" s="104">
        <f t="shared" si="29"/>
        <v>22859.16</v>
      </c>
      <c r="F170" s="93">
        <f t="shared" si="1"/>
        <v>102.80225129912913</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22236.05</v>
      </c>
      <c r="E173" s="247">
        <v>22859.16</v>
      </c>
      <c r="F173" s="93">
        <f t="shared" si="1"/>
        <v>102.80225129912913</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19361598.140000001</v>
      </c>
      <c r="E175" s="104">
        <f t="shared" si="30"/>
        <v>22543382.380000003</v>
      </c>
      <c r="F175" s="93">
        <f t="shared" si="1"/>
        <v>116.43347939045698</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1035197.0700000001</v>
      </c>
      <c r="E176" s="104">
        <f t="shared" si="31"/>
        <v>1720855.32</v>
      </c>
      <c r="F176" s="93">
        <f t="shared" si="1"/>
        <v>166.23456246838103</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239223.31</v>
      </c>
      <c r="E177" s="104">
        <f t="shared" si="32"/>
        <v>522275.30000000005</v>
      </c>
      <c r="F177" s="93">
        <f t="shared" si="1"/>
        <v>218.32124135394668</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42422.73</v>
      </c>
      <c r="E178" s="247">
        <v>43224.15</v>
      </c>
      <c r="F178" s="93">
        <f t="shared" si="1"/>
        <v>101.88912877601229</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82136.25</v>
      </c>
      <c r="E179" s="247">
        <v>99075.199999999997</v>
      </c>
      <c r="F179" s="93">
        <f t="shared" si="1"/>
        <v>120.6229892404389</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986.95</v>
      </c>
      <c r="E180" s="104">
        <f t="shared" si="33"/>
        <v>4396.25</v>
      </c>
      <c r="F180" s="93">
        <f t="shared" si="1"/>
        <v>445.43796544911089</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3038.64</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986.95</v>
      </c>
      <c r="E183" s="247">
        <v>1357.61</v>
      </c>
      <c r="F183" s="93">
        <f t="shared" si="1"/>
        <v>137.55610719894625</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297.64999999999998</v>
      </c>
      <c r="E186" s="247">
        <v>2011.5</v>
      </c>
      <c r="F186" s="93">
        <f t="shared" si="1"/>
        <v>675.79371745338483</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85342.59</v>
      </c>
      <c r="E187" s="247">
        <v>0</v>
      </c>
      <c r="F187" s="93">
        <f t="shared" si="1"/>
        <v>0</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28037.14</v>
      </c>
      <c r="E188" s="247">
        <v>373568.2</v>
      </c>
      <c r="F188" s="93">
        <f t="shared" si="1"/>
        <v>1332.4048030576587</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795738.49</v>
      </c>
      <c r="E189" s="247">
        <v>257067.78</v>
      </c>
      <c r="F189" s="93">
        <f t="shared" si="1"/>
        <v>32.305560586870698</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941512.24</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941512.24</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v>941512.24</v>
      </c>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235.27</v>
      </c>
      <c r="E234" s="104">
        <f t="shared" si="40"/>
        <v>0</v>
      </c>
      <c r="F234" s="93">
        <f t="shared" si="1"/>
        <v>0</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235.27</v>
      </c>
      <c r="E235" s="247">
        <v>0</v>
      </c>
      <c r="F235" s="93">
        <f t="shared" si="1"/>
        <v>0</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18326401.07</v>
      </c>
      <c r="E237" s="104">
        <f t="shared" si="41"/>
        <v>20822527.060000002</v>
      </c>
      <c r="F237" s="93">
        <f t="shared" si="1"/>
        <v>113.62038285894613</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17857360.550000001</v>
      </c>
      <c r="E238" s="104">
        <f t="shared" si="42"/>
        <v>19891410.940000001</v>
      </c>
      <c r="F238" s="93">
        <f t="shared" si="1"/>
        <v>111.39054332416445</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17857360.550000001</v>
      </c>
      <c r="E239" s="104">
        <f t="shared" si="43"/>
        <v>20832923.18</v>
      </c>
      <c r="F239" s="93">
        <f t="shared" si="1"/>
        <v>116.66294759333846</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15387830.99</v>
      </c>
      <c r="E240" s="247">
        <v>18406823.98</v>
      </c>
      <c r="F240" s="93">
        <f t="shared" si="1"/>
        <v>119.6193537085372</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2469529.56</v>
      </c>
      <c r="E241" s="247">
        <v>2426099.2000000002</v>
      </c>
      <c r="F241" s="93">
        <f t="shared" si="1"/>
        <v>98.241350874941546</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941512.24</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0</v>
      </c>
      <c r="E243" s="247">
        <v>941512.24</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236119.43999999994</v>
      </c>
      <c r="E245" s="104">
        <f t="shared" si="45"/>
        <v>747163.22999999952</v>
      </c>
      <c r="F245" s="93">
        <f t="shared" si="1"/>
        <v>316.43444097614315</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3366969.39</v>
      </c>
      <c r="E246" s="104">
        <f t="shared" si="46"/>
        <v>4190654.3899999997</v>
      </c>
      <c r="F246" s="93">
        <f t="shared" si="1"/>
        <v>124.46369136726841</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3357678.79</v>
      </c>
      <c r="E247" s="247">
        <v>3116419.34</v>
      </c>
      <c r="F247" s="93">
        <f t="shared" si="1"/>
        <v>92.814695356847992</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9290.6</v>
      </c>
      <c r="E249" s="247">
        <v>1074235.05</v>
      </c>
      <c r="F249" s="93" t="str">
        <f t="shared" si="1"/>
        <v>&gt;&gt;100</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3130849.95</v>
      </c>
      <c r="E250" s="104">
        <f t="shared" si="47"/>
        <v>3443491.16</v>
      </c>
      <c r="F250" s="93">
        <f t="shared" si="1"/>
        <v>109.98582541459707</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3130849.95</v>
      </c>
      <c r="E252" s="247">
        <v>3443491.16</v>
      </c>
      <c r="F252" s="93">
        <f t="shared" si="1"/>
        <v>109.98582541459707</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223900.26</v>
      </c>
      <c r="E255" s="247">
        <v>181851.41</v>
      </c>
      <c r="F255" s="93">
        <f t="shared" si="1"/>
        <v>81.219829758125343</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9020.82</v>
      </c>
      <c r="E256" s="247">
        <v>2101.48</v>
      </c>
      <c r="F256" s="93">
        <f t="shared" si="1"/>
        <v>23.295886626714648</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5147694.01</v>
      </c>
      <c r="E259" s="104">
        <f t="shared" si="49"/>
        <v>5304991.8499999996</v>
      </c>
      <c r="F259" s="93">
        <f t="shared" si="1"/>
        <v>103.05569522381148</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5147694.01</v>
      </c>
      <c r="E260" s="248">
        <v>5304991.8499999996</v>
      </c>
      <c r="F260" s="97">
        <f t="shared" si="1"/>
        <v>103.05569522381148</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9290.6</v>
      </c>
      <c r="E262" s="247">
        <v>9090.6</v>
      </c>
      <c r="F262" s="93">
        <f t="shared" ref="F262:F322" si="50">IF(D262&gt;0,IF(E262/D262&gt;=100,"&gt;&gt;100",E262/D262*100),"-")</f>
        <v>97.847286504639101</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392903.78</v>
      </c>
      <c r="E264" s="247">
        <v>369518.21</v>
      </c>
      <c r="F264" s="93">
        <f t="shared" si="50"/>
        <v>94.048016030795125</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105405.05</v>
      </c>
      <c r="E265" s="247">
        <v>67323.399999999994</v>
      </c>
      <c r="F265" s="93">
        <f t="shared" si="50"/>
        <v>63.871133309077685</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38589.300000000003</v>
      </c>
      <c r="E266" s="247">
        <v>34461.519999999997</v>
      </c>
      <c r="F266" s="93">
        <f t="shared" si="50"/>
        <v>89.303304283829959</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8536.25</v>
      </c>
      <c r="E267" s="247">
        <v>2101.48</v>
      </c>
      <c r="F267" s="93">
        <f t="shared" si="50"/>
        <v>24.6183042905257</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2521.0700000000002</v>
      </c>
      <c r="E268" s="247">
        <v>2604.0300000000002</v>
      </c>
      <c r="F268" s="93">
        <f t="shared" si="50"/>
        <v>103.29066626472094</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389.52</v>
      </c>
      <c r="E269" s="247">
        <v>255.86</v>
      </c>
      <c r="F269" s="93">
        <f t="shared" si="50"/>
        <v>65.685972478948457</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147.16</v>
      </c>
      <c r="E271" s="247">
        <v>147.16</v>
      </c>
      <c r="F271" s="93">
        <f t="shared" si="50"/>
        <v>100</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3142</v>
      </c>
      <c r="E287" s="247">
        <v>18312.48</v>
      </c>
      <c r="F287" s="93">
        <f t="shared" si="50"/>
        <v>582.82877148313173</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236081.31</v>
      </c>
      <c r="E288" s="247">
        <v>503962.82</v>
      </c>
      <c r="F288" s="93">
        <f t="shared" si="50"/>
        <v>213.47002013840063</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5367.21</v>
      </c>
      <c r="E289" s="247">
        <v>257067.78</v>
      </c>
      <c r="F289" s="93">
        <f t="shared" si="50"/>
        <v>4789.5979475369886</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790371.28</v>
      </c>
      <c r="E290" s="247">
        <v>0</v>
      </c>
      <c r="F290" s="93">
        <f t="shared" si="50"/>
        <v>0</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v>941512.24</v>
      </c>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v>0</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19990.8</v>
      </c>
      <c r="E297" s="247">
        <v>370729.34</v>
      </c>
      <c r="F297" s="93">
        <f t="shared" si="50"/>
        <v>1854.4997698941515</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8046.32</v>
      </c>
      <c r="E299" s="247">
        <v>2838.86</v>
      </c>
      <c r="F299" s="93">
        <f t="shared" si="50"/>
        <v>35.281470287038054</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v>0</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68" workbookViewId="0">
      <selection activeCell="E35" sqref="E35"/>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624638.89</v>
      </c>
      <c r="E5" s="79">
        <f t="shared" si="0"/>
        <v>668898.14</v>
      </c>
      <c r="F5" s="80">
        <f t="shared" ref="F5:F141" si="1">IF(D5&gt;0,IF(E5/D5&gt;=100,"&gt;&gt;100",E5/D5*100),"-")</f>
        <v>107.08557387453092</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619469.67000000004</v>
      </c>
      <c r="E6" s="81">
        <f t="shared" si="2"/>
        <v>662993.07999999996</v>
      </c>
      <c r="F6" s="63">
        <f t="shared" si="1"/>
        <v>107.02591460208212</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603083.51</v>
      </c>
      <c r="E7" s="249">
        <v>604137.71</v>
      </c>
      <c r="F7" s="63">
        <f t="shared" si="1"/>
        <v>100.17480166221091</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16386.16</v>
      </c>
      <c r="E8" s="249">
        <v>58855.37</v>
      </c>
      <c r="F8" s="63">
        <f t="shared" si="1"/>
        <v>359.17731793171799</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5169.22</v>
      </c>
      <c r="E13" s="81">
        <f t="shared" si="4"/>
        <v>5905.06</v>
      </c>
      <c r="F13" s="63">
        <f t="shared" si="1"/>
        <v>114.23502965631178</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v>0</v>
      </c>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5169.22</v>
      </c>
      <c r="E16" s="249">
        <v>5905.06</v>
      </c>
      <c r="F16" s="63">
        <f t="shared" si="1"/>
        <v>114.23502965631178</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318.52999999999997</v>
      </c>
      <c r="E22" s="81">
        <f t="shared" si="5"/>
        <v>0</v>
      </c>
      <c r="F22" s="63">
        <f t="shared" si="1"/>
        <v>0</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318.52999999999997</v>
      </c>
      <c r="E24" s="249">
        <v>0</v>
      </c>
      <c r="F24" s="63">
        <f t="shared" si="1"/>
        <v>0</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130725.32999999999</v>
      </c>
      <c r="E28" s="81">
        <f t="shared" si="6"/>
        <v>112801.60000000001</v>
      </c>
      <c r="F28" s="63">
        <f t="shared" si="1"/>
        <v>86.289015296423429</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121441.37</v>
      </c>
      <c r="E30" s="249">
        <v>108169.1</v>
      </c>
      <c r="F30" s="63">
        <f t="shared" si="1"/>
        <v>89.071047205742175</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4472.76</v>
      </c>
      <c r="E33" s="249">
        <v>0</v>
      </c>
      <c r="F33" s="63">
        <f t="shared" si="1"/>
        <v>0</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4811.2</v>
      </c>
      <c r="E34" s="249">
        <v>4632.5</v>
      </c>
      <c r="F34" s="63">
        <f t="shared" si="1"/>
        <v>96.285749916860667</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4036369.09</v>
      </c>
      <c r="E35" s="81">
        <f t="shared" si="7"/>
        <v>3945998.15</v>
      </c>
      <c r="F35" s="63">
        <f t="shared" si="1"/>
        <v>97.761083340374114</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1164630.4099999999</v>
      </c>
      <c r="E36" s="81">
        <f t="shared" si="8"/>
        <v>157530.07999999999</v>
      </c>
      <c r="F36" s="63">
        <f t="shared" si="1"/>
        <v>13.526186389036502</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1164630.4099999999</v>
      </c>
      <c r="E37" s="249">
        <v>157530.07999999999</v>
      </c>
      <c r="F37" s="63">
        <f t="shared" si="1"/>
        <v>13.526186389036502</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22286.12</v>
      </c>
      <c r="E39" s="81">
        <f t="shared" si="9"/>
        <v>19188.900000000001</v>
      </c>
      <c r="F39" s="63">
        <f t="shared" si="1"/>
        <v>86.102470955015946</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22286.12</v>
      </c>
      <c r="E40" s="249">
        <v>19188.900000000001</v>
      </c>
      <c r="F40" s="63">
        <f t="shared" si="1"/>
        <v>86.102470955015946</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v>0</v>
      </c>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2849452.56</v>
      </c>
      <c r="E61" s="81">
        <f t="shared" si="13"/>
        <v>3769279.17</v>
      </c>
      <c r="F61" s="63">
        <f t="shared" si="1"/>
        <v>132.28081853027936</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2849452.56</v>
      </c>
      <c r="E64" s="249">
        <v>3769279.17</v>
      </c>
      <c r="F64" s="63">
        <f t="shared" si="1"/>
        <v>132.28081853027936</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v>0</v>
      </c>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17975.55</v>
      </c>
      <c r="E75" s="81">
        <f t="shared" si="15"/>
        <v>53597.06</v>
      </c>
      <c r="F75" s="63">
        <f t="shared" si="1"/>
        <v>298.16645387762821</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17975.55</v>
      </c>
      <c r="E76" s="249">
        <v>53597.06</v>
      </c>
      <c r="F76" s="63">
        <f t="shared" si="1"/>
        <v>298.16645387762821</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v>0</v>
      </c>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802525.67999999993</v>
      </c>
      <c r="E82" s="81">
        <f t="shared" si="16"/>
        <v>813534.81999999983</v>
      </c>
      <c r="F82" s="63">
        <f t="shared" si="1"/>
        <v>101.37181155374367</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143784.1</v>
      </c>
      <c r="E83" s="249">
        <v>98232.28</v>
      </c>
      <c r="F83" s="63">
        <f t="shared" si="1"/>
        <v>68.319292606067009</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391554.86</v>
      </c>
      <c r="E84" s="249">
        <v>502377.42</v>
      </c>
      <c r="F84" s="63">
        <f t="shared" si="1"/>
        <v>128.30320124234953</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39743.72</v>
      </c>
      <c r="E85" s="249">
        <v>14742.22</v>
      </c>
      <c r="F85" s="63">
        <f t="shared" si="1"/>
        <v>37.093206171943635</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134503.89000000001</v>
      </c>
      <c r="E86" s="249">
        <v>100320.43</v>
      </c>
      <c r="F86" s="63">
        <f t="shared" si="1"/>
        <v>74.585523139888352</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25168.3</v>
      </c>
      <c r="E87" s="249">
        <v>19064.36</v>
      </c>
      <c r="F87" s="63">
        <f t="shared" si="1"/>
        <v>75.747507777640919</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67770.81</v>
      </c>
      <c r="E88" s="249">
        <v>78798.11</v>
      </c>
      <c r="F88" s="63">
        <f t="shared" si="1"/>
        <v>116.27145964464643</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62422.979999999996</v>
      </c>
      <c r="E89" s="81">
        <f t="shared" si="17"/>
        <v>67502.83</v>
      </c>
      <c r="F89" s="63">
        <f t="shared" si="1"/>
        <v>108.13778835935099</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36107.379999999997</v>
      </c>
      <c r="E94" s="81">
        <f t="shared" si="19"/>
        <v>34961.730000000003</v>
      </c>
      <c r="F94" s="63">
        <f t="shared" si="1"/>
        <v>96.827102935743341</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36107.379999999997</v>
      </c>
      <c r="E96" s="249">
        <v>34961.730000000003</v>
      </c>
      <c r="F96" s="63">
        <f t="shared" si="1"/>
        <v>96.827102935743341</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26315.599999999999</v>
      </c>
      <c r="E104" s="249">
        <v>32541.1</v>
      </c>
      <c r="F104" s="63">
        <f t="shared" si="1"/>
        <v>123.65707033090638</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168130.63999999998</v>
      </c>
      <c r="E107" s="81">
        <f t="shared" si="21"/>
        <v>184803.3</v>
      </c>
      <c r="F107" s="63">
        <f t="shared" si="1"/>
        <v>109.91649112856527</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92905.97</v>
      </c>
      <c r="E108" s="249">
        <v>102097.01</v>
      </c>
      <c r="F108" s="63">
        <f t="shared" si="1"/>
        <v>109.89284111666882</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53325.41</v>
      </c>
      <c r="E109" s="249">
        <v>60807.02</v>
      </c>
      <c r="F109" s="63">
        <f t="shared" si="1"/>
        <v>114.03010309719137</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19908.419999999998</v>
      </c>
      <c r="E110" s="249">
        <v>19908.43</v>
      </c>
      <c r="F110" s="63">
        <f t="shared" si="1"/>
        <v>100.0000502300032</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1990.84</v>
      </c>
      <c r="E112" s="249">
        <v>1990.84</v>
      </c>
      <c r="F112" s="63">
        <f t="shared" si="1"/>
        <v>100</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757229.12</v>
      </c>
      <c r="E114" s="81">
        <f t="shared" si="22"/>
        <v>1171421.2099999997</v>
      </c>
      <c r="F114" s="63">
        <f t="shared" si="1"/>
        <v>154.69838375999061</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734324.11</v>
      </c>
      <c r="E115" s="81">
        <f t="shared" si="23"/>
        <v>1136509.8899999999</v>
      </c>
      <c r="F115" s="63">
        <f t="shared" si="1"/>
        <v>154.76951859853818</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697017.34</v>
      </c>
      <c r="E116" s="249">
        <v>1126452.6599999999</v>
      </c>
      <c r="F116" s="63">
        <f t="shared" si="1"/>
        <v>161.61042134188511</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37306.769999999997</v>
      </c>
      <c r="E117" s="249">
        <v>10057.23</v>
      </c>
      <c r="F117" s="63">
        <f t="shared" si="1"/>
        <v>26.958190162268135</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27210.63</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v>1327.23</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v>25883.4</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21577.78</v>
      </c>
      <c r="E121" s="249">
        <v>0</v>
      </c>
      <c r="F121" s="63">
        <f t="shared" si="1"/>
        <v>0</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1327.23</v>
      </c>
      <c r="E122" s="81">
        <f t="shared" si="25"/>
        <v>7700.69</v>
      </c>
      <c r="F122" s="63">
        <f t="shared" si="1"/>
        <v>580.20765052025649</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1327.23</v>
      </c>
      <c r="E123" s="249">
        <v>1330</v>
      </c>
      <c r="F123" s="63">
        <f t="shared" si="1"/>
        <v>100.20870534873383</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v>6370.69</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v>0</v>
      </c>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63510.31</v>
      </c>
      <c r="E129" s="81">
        <f t="shared" si="26"/>
        <v>65898.34</v>
      </c>
      <c r="F129" s="63">
        <f t="shared" si="1"/>
        <v>103.76006667263944</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461.84</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v>461.84</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17864.490000000002</v>
      </c>
      <c r="E133" s="249">
        <v>13230</v>
      </c>
      <c r="F133" s="63">
        <f t="shared" si="1"/>
        <v>74.057529769951444</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22695.759999999998</v>
      </c>
      <c r="E135" s="249">
        <v>22902.92</v>
      </c>
      <c r="F135" s="63">
        <f t="shared" si="1"/>
        <v>100.91276960983021</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22950.06</v>
      </c>
      <c r="E138" s="249">
        <v>29303.58</v>
      </c>
      <c r="F138" s="63">
        <f t="shared" si="1"/>
        <v>127.68411062977614</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v>0</v>
      </c>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6663846.1199999992</v>
      </c>
      <c r="E141" s="106">
        <f t="shared" si="28"/>
        <v>7084455.4499999993</v>
      </c>
      <c r="F141" s="82">
        <f t="shared" si="1"/>
        <v>106.31181036335215</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591.39</v>
      </c>
      <c r="E5" s="107">
        <f t="shared" si="0"/>
        <v>129666.32999999999</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v>0</v>
      </c>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v>0</v>
      </c>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v>0</v>
      </c>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v>0</v>
      </c>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v>0</v>
      </c>
      <c r="E13" s="250">
        <v>0</v>
      </c>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v>0</v>
      </c>
      <c r="E15" s="250">
        <v>0</v>
      </c>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v>0</v>
      </c>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v>0</v>
      </c>
      <c r="E18" s="250">
        <v>0</v>
      </c>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v>0</v>
      </c>
      <c r="E20" s="250">
        <v>0</v>
      </c>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v>0</v>
      </c>
      <c r="E21" s="250">
        <v>0</v>
      </c>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591.39</v>
      </c>
      <c r="E22" s="108">
        <f t="shared" si="3"/>
        <v>129666.32999999999</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590.65</v>
      </c>
      <c r="E23" s="108">
        <f t="shared" si="4"/>
        <v>51413.43</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v>0</v>
      </c>
      <c r="E24" s="250">
        <v>0</v>
      </c>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590.65</v>
      </c>
      <c r="E25" s="250">
        <v>51413.43</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v>0</v>
      </c>
      <c r="E26" s="250">
        <v>0</v>
      </c>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v>0</v>
      </c>
      <c r="E27" s="250">
        <v>0</v>
      </c>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v>0</v>
      </c>
      <c r="E28" s="250">
        <v>0</v>
      </c>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v>0</v>
      </c>
      <c r="E29" s="250">
        <v>0</v>
      </c>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0.74</v>
      </c>
      <c r="E30" s="108">
        <f>SUM(E31:E37)</f>
        <v>78252.899999999994</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v>0</v>
      </c>
      <c r="E31" s="250">
        <v>0</v>
      </c>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v>0</v>
      </c>
      <c r="E32" s="250">
        <v>0</v>
      </c>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v>0</v>
      </c>
      <c r="E33" s="250">
        <v>0</v>
      </c>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v>0</v>
      </c>
      <c r="E34" s="250">
        <v>0</v>
      </c>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v>0</v>
      </c>
      <c r="E35" s="250">
        <v>0</v>
      </c>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v>0.74</v>
      </c>
      <c r="E36" s="250">
        <v>78252.899999999994</v>
      </c>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v>0</v>
      </c>
      <c r="E37" s="250">
        <v>0</v>
      </c>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1084.44</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1084.44</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v>0</v>
      </c>
      <c r="E40" s="250">
        <v>1084.44</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v>0</v>
      </c>
      <c r="E41" s="250">
        <v>0</v>
      </c>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v>0</v>
      </c>
      <c r="E42" s="250">
        <v>0</v>
      </c>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v>0</v>
      </c>
      <c r="E43" s="250">
        <v>0</v>
      </c>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v>0</v>
      </c>
      <c r="E45" s="250">
        <v>0</v>
      </c>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v>0</v>
      </c>
      <c r="E46" s="250">
        <v>0</v>
      </c>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v>0</v>
      </c>
      <c r="E47" s="250">
        <v>0</v>
      </c>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v>0</v>
      </c>
      <c r="E48" s="252">
        <v>0</v>
      </c>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1" workbookViewId="0">
      <selection activeCell="D101" sqref="D101"/>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1034975.07</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9623326.5700000003</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135214.76999999999</v>
      </c>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2087928.74</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595258.16</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947092.91</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51316.7</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50187.5</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44934.45</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0</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399139.02</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4849905.1399999997</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2550277.92</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2550277.92</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8937446.3200000003</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140422.25</v>
      </c>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1799682.54</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594456.74</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930167.22</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47907.41</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50187.5</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43220.6</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85342.59</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48400.480000000003</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5388575.8499999996</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1608765.68</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1608765.68</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1720855.3200000003</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275380.26</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0</v>
      </c>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18312.480000000003</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13309.810000000001</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13106.91</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175.03</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27.87</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3660.04</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3038.64</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621.4</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1342.63</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1342.63</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257067.78</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196345.24</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55355.33</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5367.21</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1445475.06</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0</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503962.82</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941512.24</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10"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5</v>
      </c>
      <c r="G3" s="124">
        <f>IF(RefStr!C12&lt;&gt;"",INT(VALUE(MID(RefStr!C12,1,4))),0)</f>
        <v>2023</v>
      </c>
      <c r="H3" s="128">
        <f>IF(RefStr!C12&lt;&gt;"",INT(VALUE(MID(RefStr!C12,6,2))),0)</f>
        <v>12</v>
      </c>
      <c r="I3" s="129">
        <f>RefStr!C10*1</f>
        <v>23</v>
      </c>
      <c r="J3" s="130" t="str">
        <f>RefStr!H7</f>
        <v>DA</v>
      </c>
      <c r="K3" s="128" t="str">
        <f>RefStr!H9</f>
        <v>DA</v>
      </c>
      <c r="L3" s="128" t="str">
        <f>RefStr!H10</f>
        <v>DA</v>
      </c>
      <c r="M3" s="128" t="str">
        <f>RefStr!H8</f>
        <v>DA</v>
      </c>
      <c r="N3" s="128" t="str">
        <f>RefStr!H11</f>
        <v>DA</v>
      </c>
      <c r="O3" s="131">
        <f>RefStr!C6</f>
        <v>32906</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5</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3223</v>
      </c>
      <c r="D218" s="123"/>
      <c r="E218" s="71">
        <f t="shared" si="19"/>
        <v>0</v>
      </c>
      <c r="F218" s="71">
        <f t="shared" si="20"/>
        <v>1</v>
      </c>
      <c r="G218" s="71"/>
      <c r="H218" s="71"/>
      <c r="I218" s="71"/>
      <c r="J218" s="71"/>
      <c r="K218" s="71"/>
      <c r="L218" s="71">
        <f>IF(AND('PR-RAS'!D158&gt;0,SUM('PR-RAS'!D716:D717)=0),1,0)</f>
        <v>1</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3230</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Provjera</v>
      </c>
      <c r="C231" s="119" t="s">
        <v>3236</v>
      </c>
      <c r="D231" s="123"/>
      <c r="E231" s="71">
        <f t="shared" si="19"/>
        <v>0</v>
      </c>
      <c r="F231" s="71">
        <f t="shared" si="20"/>
        <v>1</v>
      </c>
      <c r="G231" s="71"/>
      <c r="H231" s="71"/>
      <c r="I231" s="71"/>
      <c r="J231" s="71"/>
      <c r="K231" s="71"/>
      <c r="L231" s="71">
        <f>IF(AND('PR-RAS'!D436&gt;0,SUM('PR-RAS'!D852:D852)=0),1,0)</f>
        <v>0</v>
      </c>
      <c r="M231" s="71">
        <f>IF(AND('PR-RAS'!E436&gt;0,SUM('PR-RAS'!E852:E852)=0),1,0)</f>
        <v>1</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3318</v>
      </c>
      <c r="B1" s="378"/>
      <c r="C1" s="378"/>
    </row>
    <row r="2" spans="1:17" ht="33" customHeight="1" x14ac:dyDescent="0.2">
      <c r="A2" s="379" t="s">
        <v>3319</v>
      </c>
      <c r="B2" s="380"/>
      <c r="C2" s="377"/>
      <c r="D2" s="4"/>
      <c r="E2" s="4"/>
      <c r="F2" s="4"/>
      <c r="G2" s="4"/>
      <c r="H2" s="4"/>
      <c r="I2" s="4"/>
      <c r="J2" s="4"/>
      <c r="K2" s="4"/>
      <c r="L2" s="4"/>
      <c r="M2" s="4"/>
      <c r="N2" s="4"/>
      <c r="O2" s="4"/>
      <c r="P2" s="4"/>
      <c r="Q2" s="4"/>
    </row>
    <row r="3" spans="1:17" ht="18.75" customHeight="1" x14ac:dyDescent="0.2">
      <c r="A3" s="304" t="s">
        <v>3320</v>
      </c>
      <c r="B3" s="381"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5" t="s">
        <v>3402</v>
      </c>
      <c r="C46" s="377"/>
      <c r="D46" s="41"/>
      <c r="E46" s="4"/>
      <c r="F46" s="4"/>
      <c r="G46" s="4"/>
      <c r="H46" s="4"/>
      <c r="I46" s="4"/>
      <c r="J46" s="4"/>
      <c r="K46" s="4"/>
      <c r="L46" s="4"/>
      <c r="M46" s="4"/>
      <c r="N46" s="4"/>
      <c r="O46" s="4"/>
      <c r="P46" s="4"/>
      <c r="Q46" s="4"/>
    </row>
    <row r="47" spans="1:17" ht="66" hidden="1" customHeight="1" x14ac:dyDescent="0.2">
      <c r="A47" s="46" t="s">
        <v>3403</v>
      </c>
      <c r="B47" s="386" t="s">
        <v>3404</v>
      </c>
      <c r="C47" s="386"/>
      <c r="D47" s="4"/>
      <c r="E47" s="4"/>
      <c r="F47" s="4"/>
      <c r="G47" s="4"/>
      <c r="H47" s="4"/>
      <c r="I47" s="4"/>
      <c r="J47" s="4"/>
      <c r="K47" s="4"/>
      <c r="L47" s="4"/>
      <c r="M47" s="4"/>
      <c r="N47" s="4"/>
      <c r="O47" s="4"/>
      <c r="P47" s="4"/>
      <c r="Q47" s="4"/>
    </row>
    <row r="48" spans="1:17" ht="123.75" customHeight="1" x14ac:dyDescent="0.2">
      <c r="A48" s="267" t="s">
        <v>3405</v>
      </c>
      <c r="B48" s="384" t="s">
        <v>3406</v>
      </c>
      <c r="C48" s="383"/>
      <c r="D48" s="4"/>
      <c r="E48" s="4"/>
      <c r="F48" s="4"/>
      <c r="G48" s="4"/>
      <c r="H48" s="4"/>
      <c r="I48" s="4"/>
      <c r="J48" s="4"/>
      <c r="K48" s="4"/>
      <c r="L48" s="4"/>
      <c r="M48" s="4"/>
      <c r="N48" s="4"/>
      <c r="O48" s="4"/>
      <c r="P48" s="4"/>
      <c r="Q48" s="4"/>
    </row>
    <row r="49" spans="1:17" ht="34.5" customHeight="1" x14ac:dyDescent="0.2">
      <c r="A49" s="267" t="s">
        <v>3407</v>
      </c>
      <c r="B49" s="382" t="s">
        <v>3408</v>
      </c>
      <c r="C49" s="383"/>
      <c r="D49" s="4"/>
      <c r="E49" s="4"/>
      <c r="F49" s="4"/>
      <c r="G49" s="4"/>
      <c r="H49" s="4"/>
      <c r="I49" s="4"/>
      <c r="J49" s="4"/>
      <c r="K49" s="4"/>
      <c r="L49" s="4"/>
      <c r="M49" s="4"/>
      <c r="N49" s="4"/>
      <c r="O49" s="4"/>
      <c r="P49" s="4"/>
      <c r="Q49" s="4"/>
    </row>
    <row r="50" spans="1:17" ht="34.5" customHeight="1" x14ac:dyDescent="0.2">
      <c r="A50" s="267" t="s">
        <v>3409</v>
      </c>
      <c r="B50" s="382" t="s">
        <v>3410</v>
      </c>
      <c r="C50" s="383"/>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Slavica Potalec</cp:lastModifiedBy>
  <cp:lastPrinted>2024-02-23T07:35:01Z</cp:lastPrinted>
  <dcterms:created xsi:type="dcterms:W3CDTF">2022-04-01T05:14:30Z</dcterms:created>
  <dcterms:modified xsi:type="dcterms:W3CDTF">2024-02-23T10:48:04Z</dcterms:modified>
</cp:coreProperties>
</file>